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Desktop\"/>
    </mc:Choice>
  </mc:AlternateContent>
  <xr:revisionPtr revIDLastSave="0" documentId="13_ncr:1_{21B2EFF0-46A8-41EE-BF20-4BC4AD054648}" xr6:coauthVersionLast="47" xr6:coauthVersionMax="47" xr10:uidLastSave="{00000000-0000-0000-0000-000000000000}"/>
  <bookViews>
    <workbookView xWindow="-108" yWindow="-108" windowWidth="23256" windowHeight="13896" firstSheet="4" activeTab="5" xr2:uid="{00000000-000D-0000-FFFF-FFFF00000000}"/>
  </bookViews>
  <sheets>
    <sheet name="БС" sheetId="1" r:id="rId1"/>
    <sheet name="КПЕР и СТАВКА" sheetId="3" r:id="rId2"/>
    <sheet name="ЧПС и ВНД" sheetId="2" r:id="rId3"/>
    <sheet name="ЧПС задача" sheetId="5" r:id="rId4"/>
    <sheet name="Разница NPV и XNPV" sheetId="6" r:id="rId5"/>
    <sheet name="ЧПС большая задача" sheetId="4" r:id="rId6"/>
    <sheet name="Анализ чувствительности" sheetId="10" r:id="rId7"/>
    <sheet name="Титульный лист" sheetId="8" r:id="rId8"/>
    <sheet name="Показатели" sheetId="7" r:id="rId9"/>
  </sheets>
  <definedNames>
    <definedName name="Доля_расходов_к_НДС">Показатели!$B$4</definedName>
    <definedName name="Налог_на_прибыль">Показатели!$B$3</definedName>
    <definedName name="НДС">Показатели!$B$2</definedName>
    <definedName name="Ставка_дисконтирования">Показатели!$B$1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8" l="1"/>
  <c r="B1" i="10"/>
  <c r="A5" i="10" s="1"/>
  <c r="D11" i="4"/>
  <c r="D10" i="4" s="1"/>
  <c r="E11" i="4"/>
  <c r="E10" i="4" s="1"/>
  <c r="F11" i="4"/>
  <c r="G11" i="4"/>
  <c r="D8" i="4"/>
  <c r="D7" i="4" s="1"/>
  <c r="E8" i="4"/>
  <c r="F8" i="4"/>
  <c r="F7" i="4" s="1"/>
  <c r="G8" i="4"/>
  <c r="G7" i="4" s="1"/>
  <c r="C8" i="4"/>
  <c r="C7" i="4" s="1"/>
  <c r="B18" i="4"/>
  <c r="B24" i="4" s="1"/>
  <c r="B27" i="4" s="1"/>
  <c r="F10" i="4"/>
  <c r="G10" i="4"/>
  <c r="C11" i="4"/>
  <c r="C10" i="4" s="1"/>
  <c r="E7" i="4"/>
  <c r="D18" i="4" l="1"/>
  <c r="D21" i="4" s="1"/>
  <c r="G18" i="4"/>
  <c r="G21" i="4" s="1"/>
  <c r="G22" i="4"/>
  <c r="F18" i="4"/>
  <c r="F22" i="4"/>
  <c r="D22" i="4"/>
  <c r="E18" i="4"/>
  <c r="E22" i="4"/>
  <c r="F21" i="4"/>
  <c r="E21" i="4"/>
  <c r="C18" i="4"/>
  <c r="C21" i="4" s="1"/>
  <c r="C22" i="4"/>
  <c r="G20" i="4" l="1"/>
  <c r="G24" i="4" s="1"/>
  <c r="G25" i="4" s="1"/>
  <c r="D20" i="4"/>
  <c r="D24" i="4" s="1"/>
  <c r="D25" i="4" s="1"/>
  <c r="E20" i="4"/>
  <c r="E24" i="4" s="1"/>
  <c r="E25" i="4" s="1"/>
  <c r="F20" i="4"/>
  <c r="F24" i="4" s="1"/>
  <c r="F25" i="4" s="1"/>
  <c r="C20" i="4"/>
  <c r="C24" i="4" s="1"/>
  <c r="C27" i="4" l="1"/>
  <c r="C28" i="4" s="1"/>
  <c r="B2" i="10"/>
  <c r="B2" i="8"/>
  <c r="C25" i="4"/>
  <c r="D27" i="4"/>
  <c r="D28" i="4" s="1"/>
  <c r="E27" i="4"/>
  <c r="F27" i="4" l="1"/>
  <c r="E28" i="4"/>
  <c r="G27" i="4" l="1"/>
  <c r="G28" i="4" s="1"/>
  <c r="F28" i="4"/>
  <c r="C65" i="6" l="1"/>
  <c r="C64" i="6"/>
  <c r="C46" i="6"/>
  <c r="C45" i="6"/>
  <c r="C44" i="6"/>
  <c r="C43" i="6"/>
  <c r="C24" i="6"/>
  <c r="C23" i="6"/>
  <c r="C22" i="6"/>
  <c r="C21" i="6"/>
  <c r="C10" i="6"/>
  <c r="C9" i="6"/>
  <c r="C18" i="5"/>
  <c r="D4" i="5"/>
  <c r="E4" i="5"/>
  <c r="E13" i="5" s="1"/>
  <c r="F4" i="5"/>
  <c r="G4" i="5"/>
  <c r="C4" i="5"/>
  <c r="C13" i="5" s="1"/>
  <c r="C58" i="2"/>
  <c r="D47" i="2"/>
  <c r="C47" i="2"/>
  <c r="D46" i="2"/>
  <c r="C46" i="2"/>
  <c r="C37" i="2"/>
  <c r="C28" i="2"/>
  <c r="D18" i="2"/>
  <c r="C18" i="2"/>
  <c r="D9" i="2"/>
  <c r="C9" i="2"/>
  <c r="C42" i="1"/>
  <c r="C35" i="1"/>
  <c r="D28" i="1"/>
  <c r="C28" i="1"/>
  <c r="F15" i="5" l="1"/>
  <c r="C15" i="5"/>
  <c r="G13" i="5"/>
  <c r="G15" i="5" s="1"/>
  <c r="F13" i="5"/>
  <c r="D13" i="5"/>
  <c r="D15" i="5" s="1"/>
  <c r="E15" i="5"/>
  <c r="D19" i="1"/>
  <c r="C19" i="1"/>
  <c r="C11" i="1"/>
  <c r="C17" i="5" l="1"/>
</calcChain>
</file>

<file path=xl/sharedStrings.xml><?xml version="1.0" encoding="utf-8"?>
<sst xmlns="http://schemas.openxmlformats.org/spreadsheetml/2006/main" count="193" uniqueCount="97">
  <si>
    <t>Финансовые функции</t>
  </si>
  <si>
    <t>Задача 1</t>
  </si>
  <si>
    <t>сумма</t>
  </si>
  <si>
    <t>срок</t>
  </si>
  <si>
    <t>ставка</t>
  </si>
  <si>
    <t>периодичность</t>
  </si>
  <si>
    <t>Задача 2</t>
  </si>
  <si>
    <t>СF</t>
  </si>
  <si>
    <t>n</t>
  </si>
  <si>
    <t>i</t>
  </si>
  <si>
    <t>тип</t>
  </si>
  <si>
    <t>FV</t>
  </si>
  <si>
    <t>Задача 3</t>
  </si>
  <si>
    <t>Задача 4</t>
  </si>
  <si>
    <t>PV</t>
  </si>
  <si>
    <t>Задача 5</t>
  </si>
  <si>
    <t>Задача 6</t>
  </si>
  <si>
    <t>CF</t>
  </si>
  <si>
    <t>Задача 7</t>
  </si>
  <si>
    <t>Задача 8</t>
  </si>
  <si>
    <t>Задача 9</t>
  </si>
  <si>
    <t>Задача 10</t>
  </si>
  <si>
    <t>Показатели</t>
  </si>
  <si>
    <t>Проект 1</t>
  </si>
  <si>
    <t>Проект 2</t>
  </si>
  <si>
    <t>Инвестиции</t>
  </si>
  <si>
    <t>Доходы:</t>
  </si>
  <si>
    <t>1 год</t>
  </si>
  <si>
    <t>2 год</t>
  </si>
  <si>
    <t>3 год</t>
  </si>
  <si>
    <t>ЧПС</t>
  </si>
  <si>
    <t>Ставка</t>
  </si>
  <si>
    <t>Начальные инвестиции</t>
  </si>
  <si>
    <t>Ставка дисконтирования</t>
  </si>
  <si>
    <t>NPV</t>
  </si>
  <si>
    <t>Ставка доходности</t>
  </si>
  <si>
    <t>Будущая стоимость</t>
  </si>
  <si>
    <t>?</t>
  </si>
  <si>
    <t>Показатель</t>
  </si>
  <si>
    <t>Год 1</t>
  </si>
  <si>
    <t>Год 2</t>
  </si>
  <si>
    <t>Год 3</t>
  </si>
  <si>
    <t>Год 4</t>
  </si>
  <si>
    <t>Год 5</t>
  </si>
  <si>
    <t>РАСХОДЫ:</t>
  </si>
  <si>
    <t>Закупка сырья и продуктов</t>
  </si>
  <si>
    <t>Аренда помещения</t>
  </si>
  <si>
    <t>Заработная плата персонала</t>
  </si>
  <si>
    <t>Коммунальные платежи</t>
  </si>
  <si>
    <t>Маркетинг и реклама</t>
  </si>
  <si>
    <t>Прочие расходы</t>
  </si>
  <si>
    <t>НАЛОГОВЫЕ ПЛАТЕЖИ:</t>
  </si>
  <si>
    <t>Выручка</t>
  </si>
  <si>
    <t>УСН 15%</t>
  </si>
  <si>
    <t>Допущения к задаче:</t>
  </si>
  <si>
    <t>Все расходы принимаются к выплате УСН</t>
  </si>
  <si>
    <t>Страховые платежи не учитываются в расчёте</t>
  </si>
  <si>
    <t>Альтернативная доходность:</t>
  </si>
  <si>
    <r>
      <t>Начальные инвестиции:</t>
    </r>
    <r>
      <rPr>
        <sz val="10"/>
        <color theme="1"/>
        <rFont val="Segoe UI"/>
        <family val="2"/>
        <charset val="204"/>
      </rPr>
      <t> </t>
    </r>
  </si>
  <si>
    <t>Прибыль</t>
  </si>
  <si>
    <t>ВСД</t>
  </si>
  <si>
    <t>Дата</t>
  </si>
  <si>
    <t>Денежный поток</t>
  </si>
  <si>
    <t>XNPV</t>
  </si>
  <si>
    <t>Альтернативная ставка</t>
  </si>
  <si>
    <t>IRR</t>
  </si>
  <si>
    <t>XIRR</t>
  </si>
  <si>
    <t>периоды</t>
  </si>
  <si>
    <t>период</t>
  </si>
  <si>
    <t>инвестиции</t>
  </si>
  <si>
    <t>ставка дисконтирования</t>
  </si>
  <si>
    <t>Количество проданных единиц товара</t>
  </si>
  <si>
    <t>Цена закупки в Китае</t>
  </si>
  <si>
    <t>Курс юаня (CNY/RUB)</t>
  </si>
  <si>
    <t>Цена продажи в России</t>
  </si>
  <si>
    <t>Расходы на персонал</t>
  </si>
  <si>
    <t>Расходы на аренду</t>
  </si>
  <si>
    <t>Прочие расходы (логистика, таможня, маркетинг)</t>
  </si>
  <si>
    <t>НДС</t>
  </si>
  <si>
    <t>Налог на прибыль</t>
  </si>
  <si>
    <t>Доля расходов к НДС</t>
  </si>
  <si>
    <t>Выручка:</t>
  </si>
  <si>
    <t>Расходы:</t>
  </si>
  <si>
    <t>Закупка в Китае</t>
  </si>
  <si>
    <t>Первоначальные инвестиции</t>
  </si>
  <si>
    <t>Столбец1</t>
  </si>
  <si>
    <t>01.01.2023</t>
  </si>
  <si>
    <t>01.01.2024</t>
  </si>
  <si>
    <t>01.01.2025</t>
  </si>
  <si>
    <t>01.01.2026</t>
  </si>
  <si>
    <t>01.01.2027</t>
  </si>
  <si>
    <t>EBITDA Прибыль до налогов</t>
  </si>
  <si>
    <t>Налоги:</t>
  </si>
  <si>
    <t>Прибыль после налогов:</t>
  </si>
  <si>
    <t>Прибыль накопленным итогом</t>
  </si>
  <si>
    <t>Дисконтированная прибыль</t>
  </si>
  <si>
    <t>Дисконтированная прибыль накопленным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</si>
</sst>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₽&quot;;[Red]\-#,##0.00\ &quot;₽&quot;"/>
    <numFmt numFmtId="44" formatCode="_-* #,##0.00\ &quot;₽&quot;_-;\-* #,##0.00\ &quot;₽&quot;_-;_-* &quot;-&quot;??\ &quot;₽&quot;_-;_-@_-"/>
    <numFmt numFmtId="164" formatCode="#,##0.00&quot;р.&quot;;[Red]\-#,##0.00&quot;р.&quot;"/>
    <numFmt numFmtId="165" formatCode="_-* #,##0\ &quot;₽&quot;_-;\-* #,##0\ &quot;₽&quot;_-;_-* &quot;-&quot;??\ &quot;₽&quot;_-;_-@_-"/>
    <numFmt numFmtId="166" formatCode="[$-F800]dddd\,\ mmmm\ dd\,\ yyyy"/>
    <numFmt numFmtId="167" formatCode="0.0%"/>
    <numFmt numFmtId="173" formatCode="0.000000%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48"/>
      <color theme="1" tint="0.249977111117893"/>
      <name val="Bodoni MT"/>
    </font>
    <font>
      <b/>
      <sz val="11"/>
      <color theme="1" tint="0.249977111117893"/>
      <name val="Calibri"/>
      <scheme val="minor"/>
    </font>
    <font>
      <i/>
      <sz val="11"/>
      <color theme="1" tint="0.249977111117893"/>
      <name val="Calibri"/>
      <scheme val="minor"/>
    </font>
    <font>
      <i/>
      <sz val="11"/>
      <color theme="1" tint="0.14999847407452621"/>
      <name val="Calibri"/>
      <scheme val="minor"/>
    </font>
    <font>
      <sz val="11"/>
      <color theme="0" tint="-0.249977111117893"/>
      <name val="Calibri"/>
      <scheme val="minor"/>
    </font>
    <font>
      <i/>
      <sz val="11"/>
      <color theme="1"/>
      <name val="Calibri"/>
      <scheme val="minor"/>
    </font>
    <font>
      <sz val="11"/>
      <name val="Calibri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1"/>
      <color theme="1"/>
      <name val="Calibri"/>
      <scheme val="minor"/>
    </font>
    <font>
      <sz val="10"/>
      <color theme="1"/>
      <name val="Segoe UI"/>
      <family val="2"/>
      <charset val="204"/>
    </font>
    <font>
      <sz val="11"/>
      <color rgb="FF00B05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/>
    <xf numFmtId="0" fontId="8" fillId="0" borderId="0" xfId="0" applyFont="1"/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 wrapText="1"/>
    </xf>
    <xf numFmtId="0" fontId="11" fillId="2" borderId="5" xfId="0" applyFont="1" applyFill="1" applyBorder="1" applyAlignment="1">
      <alignment horizontal="right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wrapText="1"/>
    </xf>
    <xf numFmtId="164" fontId="0" fillId="3" borderId="3" xfId="0" applyNumberFormat="1" applyFill="1" applyBorder="1"/>
    <xf numFmtId="0" fontId="0" fillId="2" borderId="1" xfId="0" applyFill="1" applyBorder="1"/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right" wrapText="1"/>
    </xf>
    <xf numFmtId="0" fontId="0" fillId="0" borderId="1" xfId="0" applyBorder="1"/>
    <xf numFmtId="164" fontId="0" fillId="3" borderId="1" xfId="0" applyNumberFormat="1" applyFill="1" applyBorder="1"/>
    <xf numFmtId="0" fontId="8" fillId="0" borderId="2" xfId="0" applyFont="1" applyBorder="1"/>
    <xf numFmtId="10" fontId="0" fillId="3" borderId="1" xfId="0" applyNumberFormat="1" applyFill="1" applyBorder="1"/>
    <xf numFmtId="0" fontId="0" fillId="3" borderId="1" xfId="0" applyFill="1" applyBorder="1"/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8" fontId="0" fillId="0" borderId="0" xfId="0" applyNumberFormat="1"/>
    <xf numFmtId="0" fontId="0" fillId="4" borderId="1" xfId="0" applyFill="1" applyBorder="1"/>
    <xf numFmtId="0" fontId="2" fillId="0" borderId="0" xfId="0" applyFont="1"/>
    <xf numFmtId="10" fontId="0" fillId="0" borderId="0" xfId="0" applyNumberFormat="1"/>
    <xf numFmtId="0" fontId="13" fillId="0" borderId="0" xfId="0" applyFont="1"/>
    <xf numFmtId="165" fontId="0" fillId="0" borderId="0" xfId="1" applyNumberFormat="1" applyFont="1"/>
    <xf numFmtId="9" fontId="0" fillId="0" borderId="0" xfId="0" applyNumberFormat="1"/>
    <xf numFmtId="0" fontId="2" fillId="4" borderId="1" xfId="0" applyFont="1" applyFill="1" applyBorder="1"/>
    <xf numFmtId="0" fontId="2" fillId="5" borderId="1" xfId="0" applyFont="1" applyFill="1" applyBorder="1"/>
    <xf numFmtId="16" fontId="2" fillId="4" borderId="1" xfId="0" applyNumberFormat="1" applyFont="1" applyFill="1" applyBorder="1"/>
    <xf numFmtId="44" fontId="0" fillId="6" borderId="1" xfId="1" applyFont="1" applyFill="1" applyBorder="1"/>
    <xf numFmtId="8" fontId="0" fillId="6" borderId="1" xfId="1" applyNumberFormat="1" applyFont="1" applyFill="1" applyBorder="1"/>
    <xf numFmtId="166" fontId="2" fillId="4" borderId="1" xfId="0" applyNumberFormat="1" applyFont="1" applyFill="1" applyBorder="1"/>
    <xf numFmtId="166" fontId="0" fillId="4" borderId="1" xfId="0" applyNumberFormat="1" applyFill="1" applyBorder="1"/>
    <xf numFmtId="167" fontId="0" fillId="6" borderId="1" xfId="2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  <xf numFmtId="8" fontId="0" fillId="0" borderId="0" xfId="0" quotePrefix="1" applyNumberFormat="1" applyAlignment="1">
      <alignment horizontal="center"/>
    </xf>
    <xf numFmtId="165" fontId="0" fillId="0" borderId="1" xfId="1" applyNumberFormat="1" applyFont="1" applyBorder="1"/>
    <xf numFmtId="8" fontId="0" fillId="0" borderId="1" xfId="0" applyNumberFormat="1" applyBorder="1"/>
    <xf numFmtId="10" fontId="0" fillId="0" borderId="1" xfId="2" applyNumberFormat="1" applyFont="1" applyBorder="1"/>
    <xf numFmtId="165" fontId="0" fillId="0" borderId="0" xfId="0" applyNumberFormat="1"/>
    <xf numFmtId="9" fontId="0" fillId="6" borderId="1" xfId="1" applyNumberFormat="1" applyFont="1" applyFill="1" applyBorder="1"/>
    <xf numFmtId="173" fontId="0" fillId="6" borderId="1" xfId="2" applyNumberFormat="1" applyFont="1" applyFill="1" applyBorder="1"/>
    <xf numFmtId="3" fontId="2" fillId="4" borderId="1" xfId="0" applyNumberFormat="1" applyFont="1" applyFill="1" applyBorder="1"/>
    <xf numFmtId="3" fontId="0" fillId="4" borderId="1" xfId="0" applyNumberFormat="1" applyFill="1" applyBorder="1"/>
    <xf numFmtId="0" fontId="1" fillId="5" borderId="1" xfId="0" applyFont="1" applyFill="1" applyBorder="1"/>
    <xf numFmtId="0" fontId="1" fillId="0" borderId="0" xfId="0" applyFont="1"/>
    <xf numFmtId="14" fontId="1" fillId="0" borderId="0" xfId="0" applyNumberFormat="1" applyFont="1"/>
    <xf numFmtId="44" fontId="0" fillId="0" borderId="0" xfId="1" applyFont="1"/>
    <xf numFmtId="165" fontId="14" fillId="0" borderId="0" xfId="1" applyNumberFormat="1" applyFont="1"/>
    <xf numFmtId="165" fontId="14" fillId="0" borderId="0" xfId="0" applyNumberFormat="1" applyFont="1"/>
    <xf numFmtId="44" fontId="14" fillId="0" borderId="0" xfId="0" applyNumberFormat="1" applyFont="1"/>
    <xf numFmtId="165" fontId="15" fillId="0" borderId="0" xfId="0" applyNumberFormat="1" applyFont="1"/>
    <xf numFmtId="165" fontId="15" fillId="0" borderId="0" xfId="1" applyNumberFormat="1" applyFont="1"/>
    <xf numFmtId="3" fontId="15" fillId="0" borderId="0" xfId="0" applyNumberFormat="1" applyFont="1"/>
    <xf numFmtId="0" fontId="15" fillId="0" borderId="0" xfId="0" applyFont="1"/>
    <xf numFmtId="9" fontId="0" fillId="5" borderId="0" xfId="2" applyFont="1" applyFill="1"/>
    <xf numFmtId="165" fontId="0" fillId="7" borderId="0" xfId="1" applyNumberFormat="1" applyFont="1" applyFill="1"/>
    <xf numFmtId="8" fontId="0" fillId="8" borderId="0" xfId="0" applyNumberFormat="1" applyFill="1"/>
  </cellXfs>
  <cellStyles count="3">
    <cellStyle name="Денежный" xfId="1" builtinId="4"/>
    <cellStyle name="Обычный" xfId="0" builtinId="0"/>
    <cellStyle name="Процентный" xfId="2" builtinId="5"/>
  </cellStyles>
  <dxfs count="10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&quot;₽&quot;_-;\-* #,##0\ &quot;₽&quot;_-;_-* &quot;-&quot;??\ &quot;₽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104772</xdr:colOff>
      <xdr:row>5</xdr:row>
      <xdr:rowOff>123824</xdr:rowOff>
    </xdr:from>
    <xdr:to>
      <xdr:col>10</xdr:col>
      <xdr:colOff>257172</xdr:colOff>
      <xdr:row>11</xdr:row>
      <xdr:rowOff>180974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5162547" y="1028699"/>
          <a:ext cx="3200400" cy="962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 банк на депозит внесена сумма 30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тыс. руб. Срок депозита 2 года, годовая ставка – 1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6,5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%. Начисление процентов производится ежеквартально. Определить величину депозита в конце срока.</a:t>
          </a:r>
          <a:endParaRPr/>
        </a:p>
        <a:p>
          <a:pPr>
            <a:defRPr/>
          </a:pPr>
          <a:endParaRPr lang="ru-RU" sz="1100"/>
        </a:p>
      </xdr:txBody>
    </xdr:sp>
    <xdr:clientData/>
  </xdr:twoCellAnchor>
  <xdr:twoCellAnchor>
    <xdr:from>
      <xdr:col>5</xdr:col>
      <xdr:colOff>104772</xdr:colOff>
      <xdr:row>13</xdr:row>
      <xdr:rowOff>85724</xdr:rowOff>
    </xdr:from>
    <xdr:to>
      <xdr:col>10</xdr:col>
      <xdr:colOff>257172</xdr:colOff>
      <xdr:row>18</xdr:row>
      <xdr:rowOff>152399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 bwMode="auto">
        <a:xfrm>
          <a:off x="5162547" y="2257424"/>
          <a:ext cx="3200400" cy="9715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Существует два варианта денежных вкладов по 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0 тыс. руб. в течение трех лет: в начале каждого года под 1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6,5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 годовых или в конце каждого года под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 годовых. Определить наиболее предпочтительный вариант.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20</xdr:row>
      <xdr:rowOff>161925</xdr:rowOff>
    </xdr:from>
    <xdr:to>
      <xdr:col>12</xdr:col>
      <xdr:colOff>285747</xdr:colOff>
      <xdr:row>28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 bwMode="auto">
        <a:xfrm>
          <a:off x="5162547" y="3600450"/>
          <a:ext cx="4448175" cy="1142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Два клиента банка в течение нескольких лет вносят одинаковые фиксированные денежные суммы под 14% годовых. Один клиент делает вклад в начале каждого квартала, другой – в конце каждого месяца. Определить размеры накопленных клиентами к концу пятого года сумм, если общая сумма взносов каждого из них за год равнялась 12 тыс. руб.</a:t>
          </a:r>
          <a:endParaRPr/>
        </a:p>
      </xdr:txBody>
    </xdr:sp>
    <xdr:clientData/>
  </xdr:twoCellAnchor>
  <xdr:twoCellAnchor>
    <xdr:from>
      <xdr:col>5</xdr:col>
      <xdr:colOff>104772</xdr:colOff>
      <xdr:row>29</xdr:row>
      <xdr:rowOff>57150</xdr:rowOff>
    </xdr:from>
    <xdr:to>
      <xdr:col>10</xdr:col>
      <xdr:colOff>361947</xdr:colOff>
      <xdr:row>34</xdr:row>
      <xdr:rowOff>142875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 bwMode="auto">
        <a:xfrm>
          <a:off x="5162547" y="4943475"/>
          <a:ext cx="3305175" cy="809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 величину вклада, если сумма размером 7 тыс. руб. помещена в банк под 11% годовых на 28 месяцев, а проценты начисляются ежеквартально.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36</xdr:row>
      <xdr:rowOff>28575</xdr:rowOff>
    </xdr:from>
    <xdr:to>
      <xdr:col>10</xdr:col>
      <xdr:colOff>361947</xdr:colOff>
      <xdr:row>39</xdr:row>
      <xdr:rowOff>180974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 bwMode="auto">
        <a:xfrm>
          <a:off x="5162547" y="6000750"/>
          <a:ext cx="3305175" cy="695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По вкладу размером 3 тыс. руб. начисляется 13% годовых. Определить сумму вклада через 2 года, если проценты начисляются ежемесячно.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42</xdr:row>
      <xdr:rowOff>85725</xdr:rowOff>
    </xdr:from>
    <xdr:to>
      <xdr:col>10</xdr:col>
      <xdr:colOff>361947</xdr:colOff>
      <xdr:row>46</xdr:row>
      <xdr:rowOff>171450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 bwMode="auto">
        <a:xfrm>
          <a:off x="5162547" y="6962775"/>
          <a:ext cx="3305175" cy="809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 начале каждого месяца на счет в банке вносится 1 тыс. руб. Определить накопленную за 3 года сумму вклада при ставке процента 13,5% годовых. 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48</xdr:row>
      <xdr:rowOff>38100</xdr:rowOff>
    </xdr:from>
    <xdr:to>
      <xdr:col>10</xdr:col>
      <xdr:colOff>361947</xdr:colOff>
      <xdr:row>53</xdr:row>
      <xdr:rowOff>123825</xdr:rowOff>
    </xdr:to>
    <xdr:sp macro="" textlink="">
      <xdr:nvSpPr>
        <xdr:cNvPr id="1794208426" name="TextBox 6">
          <a:extLst>
            <a:ext uri="{FF2B5EF4-FFF2-40B4-BE49-F238E27FC236}">
              <a16:creationId xmlns:a16="http://schemas.microsoft.com/office/drawing/2014/main" id="{00000000-0008-0000-0000-0000AA72F16A}"/>
            </a:ext>
          </a:extLst>
        </xdr:cNvPr>
        <xdr:cNvSpPr txBox="1"/>
      </xdr:nvSpPr>
      <xdr:spPr bwMode="auto">
        <a:xfrm>
          <a:off x="5162547" y="8001000"/>
          <a:ext cx="3305174" cy="990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Регулярные сбережения на пенсию: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Ежемесячный вклад: 2000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0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вклада: 30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6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,5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55</xdr:row>
      <xdr:rowOff>95250</xdr:rowOff>
    </xdr:from>
    <xdr:to>
      <xdr:col>10</xdr:col>
      <xdr:colOff>361947</xdr:colOff>
      <xdr:row>60</xdr:row>
      <xdr:rowOff>161924</xdr:rowOff>
    </xdr:to>
    <xdr:sp macro="" textlink="">
      <xdr:nvSpPr>
        <xdr:cNvPr id="1783275736" name="TextBox 6">
          <a:extLst>
            <a:ext uri="{FF2B5EF4-FFF2-40B4-BE49-F238E27FC236}">
              <a16:creationId xmlns:a16="http://schemas.microsoft.com/office/drawing/2014/main" id="{00000000-0008-0000-0000-0000D8A04A6A}"/>
            </a:ext>
          </a:extLst>
        </xdr:cNvPr>
        <xdr:cNvSpPr txBox="1"/>
      </xdr:nvSpPr>
      <xdr:spPr bwMode="auto">
        <a:xfrm>
          <a:off x="5162547" y="9324975"/>
          <a:ext cx="3305174" cy="971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Одноразовое инвестирование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Начальная инвестиция: 500,000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инвестиции: 20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12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62</xdr:row>
      <xdr:rowOff>123825</xdr:rowOff>
    </xdr:from>
    <xdr:to>
      <xdr:col>10</xdr:col>
      <xdr:colOff>123823</xdr:colOff>
      <xdr:row>68</xdr:row>
      <xdr:rowOff>19049</xdr:rowOff>
    </xdr:to>
    <xdr:sp macro="" textlink="">
      <xdr:nvSpPr>
        <xdr:cNvPr id="224838083" name="TextBox 6">
          <a:extLst>
            <a:ext uri="{FF2B5EF4-FFF2-40B4-BE49-F238E27FC236}">
              <a16:creationId xmlns:a16="http://schemas.microsoft.com/office/drawing/2014/main" id="{00000000-0008-0000-0000-0000C3C1660D}"/>
            </a:ext>
          </a:extLst>
        </xdr:cNvPr>
        <xdr:cNvSpPr txBox="1"/>
      </xdr:nvSpPr>
      <xdr:spPr bwMode="auto">
        <a:xfrm>
          <a:off x="5162547" y="10620375"/>
          <a:ext cx="3067050" cy="981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Эффект сложного процента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Начальная сумма: 100,000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Ежеквартальный вклад: 10,000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вложения: 15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16,5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69</xdr:row>
      <xdr:rowOff>152400</xdr:rowOff>
    </xdr:from>
    <xdr:to>
      <xdr:col>10</xdr:col>
      <xdr:colOff>123823</xdr:colOff>
      <xdr:row>75</xdr:row>
      <xdr:rowOff>38099</xdr:rowOff>
    </xdr:to>
    <xdr:sp macro="" textlink="">
      <xdr:nvSpPr>
        <xdr:cNvPr id="795323095" name="TextBox 6">
          <a:extLst>
            <a:ext uri="{FF2B5EF4-FFF2-40B4-BE49-F238E27FC236}">
              <a16:creationId xmlns:a16="http://schemas.microsoft.com/office/drawing/2014/main" id="{00000000-0008-0000-0000-0000D7AA672F}"/>
            </a:ext>
          </a:extLst>
        </xdr:cNvPr>
        <xdr:cNvSpPr txBox="1"/>
      </xdr:nvSpPr>
      <xdr:spPr bwMode="auto">
        <a:xfrm>
          <a:off x="5162547" y="11915775"/>
          <a:ext cx="3067050" cy="971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Вычисление ежемесячного платежа по ипотеке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Сумма ипотеки: 3,000,000 руб.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ипотеки: 20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16,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1485900</xdr:colOff>
      <xdr:row>1</xdr:row>
      <xdr:rowOff>0</xdr:rowOff>
    </xdr:from>
    <xdr:to>
      <xdr:col>9</xdr:col>
      <xdr:colOff>266700</xdr:colOff>
      <xdr:row>4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 bwMode="auto">
        <a:xfrm>
          <a:off x="4486275" y="190500"/>
          <a:ext cx="33337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Ссуда размером 58 000 руб., выданная под 12% годовых, погашается ежеквартальными платежами по 6 200 руб. Рассчитайте срок погашения ссуды.</a:t>
          </a:r>
          <a:endParaRPr lang="ru-RU" sz="1100"/>
        </a:p>
      </xdr:txBody>
    </xdr:sp>
    <xdr:clientData/>
  </xdr:twoCellAnchor>
  <xdr:twoCellAnchor>
    <xdr:from>
      <xdr:col>3</xdr:col>
      <xdr:colOff>1485900</xdr:colOff>
      <xdr:row>6</xdr:row>
      <xdr:rowOff>85725</xdr:rowOff>
    </xdr:from>
    <xdr:to>
      <xdr:col>10</xdr:col>
      <xdr:colOff>19050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 bwMode="auto">
        <a:xfrm>
          <a:off x="4486275" y="1228725"/>
          <a:ext cx="3695700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Предполагается, что ежегодные доходы от реализации проекта составят 30 млн. руб. Рассчитать срок окупаемости проекта, если затраты по проекту к началу поступления доходов составят 70 млн. руб., а норма дисконтирования –  11,3%.</a:t>
          </a:r>
          <a:endParaRPr lang="ru-RU" sz="1100"/>
        </a:p>
      </xdr:txBody>
    </xdr:sp>
    <xdr:clientData/>
  </xdr:twoCellAnchor>
  <xdr:twoCellAnchor>
    <xdr:from>
      <xdr:col>3</xdr:col>
      <xdr:colOff>1485900</xdr:colOff>
      <xdr:row>14</xdr:row>
      <xdr:rowOff>28575</xdr:rowOff>
    </xdr:from>
    <xdr:to>
      <xdr:col>10</xdr:col>
      <xdr:colOff>19050</xdr:colOff>
      <xdr:row>18</xdr:row>
      <xdr:rowOff>161924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 bwMode="auto">
        <a:xfrm>
          <a:off x="4486275" y="2695575"/>
          <a:ext cx="369570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Вычислить процентную ставку для трехлетнего займа размером 3 млн. руб. с ежеквартальным погашением по 300 тыс. руб.</a:t>
          </a:r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100964</xdr:colOff>
      <xdr:row>1</xdr:row>
      <xdr:rowOff>89535</xdr:rowOff>
    </xdr:from>
    <xdr:to>
      <xdr:col>9</xdr:col>
      <xdr:colOff>217170</xdr:colOff>
      <xdr:row>8</xdr:row>
      <xdr:rowOff>70485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 bwMode="auto">
        <a:xfrm>
          <a:off x="4985384" y="272415"/>
          <a:ext cx="2981326" cy="16802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Определить, какой из двух представленных проектов является наиболее привлекательным для инвестора. Ставка банковского процента составляет 16,5% годовых. Другие данные о проектах приведены в таблице.</a:t>
          </a:r>
          <a:endParaRPr lang="ru-RU" sz="1100"/>
        </a:p>
      </xdr:txBody>
    </xdr:sp>
    <xdr:clientData/>
  </xdr:twoCellAnchor>
  <xdr:twoCellAnchor>
    <xdr:from>
      <xdr:col>5</xdr:col>
      <xdr:colOff>66674</xdr:colOff>
      <xdr:row>10</xdr:row>
      <xdr:rowOff>190499</xdr:rowOff>
    </xdr:from>
    <xdr:to>
      <xdr:col>13</xdr:col>
      <xdr:colOff>314324</xdr:colOff>
      <xdr:row>18</xdr:row>
      <xdr:rowOff>123823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 bwMode="auto">
        <a:xfrm>
          <a:off x="4829174" y="1914524"/>
          <a:ext cx="5524499" cy="14096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 чистую текущую стоимость проекта, если ставка дисконтирования равна 16,5%.  Проект требует начальных инвестиций в размере 5 млн. руб. Предполагается, что в конце 1 года убыток составит 900 тыс. руб., а в следующие 3 года ожидается доход в размере: 1 500 тыс. руб., 3 200 тыс. руб. и 3 800 тыс. руб. соответственно. </a:t>
          </a:r>
          <a:endParaRPr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Рассчитать также чистую текущую стоимость проекта при условии, что  убыток в конце 1 года будет 1 100 тыс. руб.</a:t>
          </a:r>
          <a:endParaRPr/>
        </a:p>
      </xdr:txBody>
    </xdr:sp>
    <xdr:clientData/>
  </xdr:twoCellAnchor>
  <xdr:twoCellAnchor>
    <xdr:from>
      <xdr:col>5</xdr:col>
      <xdr:colOff>66674</xdr:colOff>
      <xdr:row>19</xdr:row>
      <xdr:rowOff>114299</xdr:rowOff>
    </xdr:from>
    <xdr:to>
      <xdr:col>13</xdr:col>
      <xdr:colOff>314324</xdr:colOff>
      <xdr:row>27</xdr:row>
      <xdr:rowOff>76198</xdr:rowOff>
    </xdr:to>
    <xdr:sp macro="" textlink="">
      <xdr:nvSpPr>
        <xdr:cNvPr id="790354496" name="TextBox 4">
          <a:extLst>
            <a:ext uri="{FF2B5EF4-FFF2-40B4-BE49-F238E27FC236}">
              <a16:creationId xmlns:a16="http://schemas.microsoft.com/office/drawing/2014/main" id="{00000000-0008-0000-0100-000040DA1B2F}"/>
            </a:ext>
          </a:extLst>
        </xdr:cNvPr>
        <xdr:cNvSpPr txBox="1"/>
      </xdr:nvSpPr>
      <xdr:spPr bwMode="auto">
        <a:xfrm>
          <a:off x="4829174" y="3495674"/>
          <a:ext cx="5524499" cy="14382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- Начальные инвестиции: 100,000 - Притоки денежных средств за 5 лет: 300,000, 400,000, 500,000, 400,000, 200,000 - Ставка дисконтирования: 16% </a:t>
          </a: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29</xdr:row>
      <xdr:rowOff>19049</xdr:rowOff>
    </xdr:from>
    <xdr:to>
      <xdr:col>13</xdr:col>
      <xdr:colOff>266699</xdr:colOff>
      <xdr:row>36</xdr:row>
      <xdr:rowOff>161924</xdr:rowOff>
    </xdr:to>
    <xdr:sp macro="" textlink="">
      <xdr:nvSpPr>
        <xdr:cNvPr id="1378367398" name="TextBox 4">
          <a:extLst>
            <a:ext uri="{FF2B5EF4-FFF2-40B4-BE49-F238E27FC236}">
              <a16:creationId xmlns:a16="http://schemas.microsoft.com/office/drawing/2014/main" id="{00000000-0008-0000-0100-0000A6372852}"/>
            </a:ext>
          </a:extLst>
        </xdr:cNvPr>
        <xdr:cNvSpPr txBox="1"/>
      </xdr:nvSpPr>
      <xdr:spPr bwMode="auto">
        <a:xfrm>
          <a:off x="4829174" y="5238749"/>
          <a:ext cx="5476874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Оценка рентабельности проекта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Начальные инвестиции: 1,000,000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Притоки денежных средств за 4 года: 300,000, -400,000, 500,000, 600,000</a:t>
          </a:r>
        </a:p>
        <a:p>
          <a:pPr>
            <a:defRPr/>
          </a:pP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Посчитайте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IRR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37</xdr:row>
      <xdr:rowOff>180974</xdr:rowOff>
    </xdr:from>
    <xdr:to>
      <xdr:col>13</xdr:col>
      <xdr:colOff>266699</xdr:colOff>
      <xdr:row>46</xdr:row>
      <xdr:rowOff>28574</xdr:rowOff>
    </xdr:to>
    <xdr:sp macro="" textlink="">
      <xdr:nvSpPr>
        <xdr:cNvPr id="231299698" name="TextBox 4">
          <a:extLst>
            <a:ext uri="{FF2B5EF4-FFF2-40B4-BE49-F238E27FC236}">
              <a16:creationId xmlns:a16="http://schemas.microsoft.com/office/drawing/2014/main" id="{00000000-0008-0000-0100-0000725AC90D}"/>
            </a:ext>
          </a:extLst>
        </xdr:cNvPr>
        <xdr:cNvSpPr txBox="1"/>
      </xdr:nvSpPr>
      <xdr:spPr bwMode="auto">
        <a:xfrm>
          <a:off x="4829174" y="6867524"/>
          <a:ext cx="5476874" cy="1495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Сравнение инвестиционных проектов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Проект А: Начальные инвестиции 500,000; притоки денежных средств за 4 года: 200000, 250000, 300000, 140000.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Проект B: Начальные инвестиции 700,000; притоки денежных средств за 4 года: 250000, 300000; 400000; 200000</a:t>
          </a: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Посчитайте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IRR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49</xdr:row>
      <xdr:rowOff>59054</xdr:rowOff>
    </xdr:from>
    <xdr:to>
      <xdr:col>13</xdr:col>
      <xdr:colOff>266699</xdr:colOff>
      <xdr:row>61</xdr:row>
      <xdr:rowOff>30480</xdr:rowOff>
    </xdr:to>
    <xdr:sp macro="" textlink="">
      <xdr:nvSpPr>
        <xdr:cNvPr id="7" name="TextBox 4">
          <a:extLst>
            <a:ext uri="{FF2B5EF4-FFF2-40B4-BE49-F238E27FC236}">
              <a16:creationId xmlns:a16="http://schemas.microsoft.com/office/drawing/2014/main" id="{DBD33743-7B18-4E0A-8DAD-B4128CEF68D3}"/>
            </a:ext>
          </a:extLst>
        </xdr:cNvPr>
        <xdr:cNvSpPr txBox="1"/>
      </xdr:nvSpPr>
      <xdr:spPr bwMode="auto">
        <a:xfrm>
          <a:off x="4951094" y="9424034"/>
          <a:ext cx="5503545" cy="21659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Компания рассматривает проект по открытию нового кафе. Начальные инвестиции составляют 2 800 000 руб. Альтернативная</a:t>
          </a:r>
          <a:r>
            <a:rPr lang="ru-RU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ставка доходности - 16,5% 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Ожидаемые денежные потоки по годам: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1: 600 000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2: 800 000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3: 900 000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4: 1 000 000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5: 1 100 000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Посчитайте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NPV</a:t>
          </a:r>
          <a:endParaRPr lang="ru-RU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ru-RU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Какой должна быть альтернативная ставка доходности, чтобы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стал</a:t>
          </a:r>
          <a:r>
            <a:rPr lang="ru-RU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равен 100 000 рублям?</a:t>
          </a:r>
          <a:endParaRPr lang="ru-RU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 editAs="oneCell">
    <xdr:from>
      <xdr:col>4</xdr:col>
      <xdr:colOff>647700</xdr:colOff>
      <xdr:row>62</xdr:row>
      <xdr:rowOff>15240</xdr:rowOff>
    </xdr:from>
    <xdr:to>
      <xdr:col>9</xdr:col>
      <xdr:colOff>44255</xdr:colOff>
      <xdr:row>74</xdr:row>
      <xdr:rowOff>164157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1471E1F-EC5C-BA1B-FAD7-97CDEE603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0580" y="11940540"/>
          <a:ext cx="3153215" cy="234347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61</xdr:row>
      <xdr:rowOff>121920</xdr:rowOff>
    </xdr:from>
    <xdr:to>
      <xdr:col>4</xdr:col>
      <xdr:colOff>191080</xdr:colOff>
      <xdr:row>72</xdr:row>
      <xdr:rowOff>101243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55CE495-B91A-2F1D-8947-40404F6B3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" y="11864340"/>
          <a:ext cx="4153480" cy="19910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0</xdr:row>
      <xdr:rowOff>0</xdr:rowOff>
    </xdr:from>
    <xdr:to>
      <xdr:col>9</xdr:col>
      <xdr:colOff>213360</xdr:colOff>
      <xdr:row>8</xdr:row>
      <xdr:rowOff>167640</xdr:rowOff>
    </xdr:to>
    <xdr:sp macro="" textlink="">
      <xdr:nvSpPr>
        <xdr:cNvPr id="2" name="Прямоугольник: скругленные углы 1">
          <a:extLst>
            <a:ext uri="{FF2B5EF4-FFF2-40B4-BE49-F238E27FC236}">
              <a16:creationId xmlns:a16="http://schemas.microsoft.com/office/drawing/2014/main" id="{DA99C5CA-192D-4DEA-9A22-DA87CD13F1B3}"/>
            </a:ext>
          </a:extLst>
        </xdr:cNvPr>
        <xdr:cNvSpPr/>
      </xdr:nvSpPr>
      <xdr:spPr>
        <a:xfrm>
          <a:off x="3619500" y="0"/>
          <a:ext cx="3421380" cy="16306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Проект требует начальных инвестиций 8 000 000 руб. (15 января 2025). Денежные потоки: 15 апреля 2025 — 2 500 000 руб., 15 июля 2025 — 3 000 000 руб., 15 октября 2025 — 3 200 000 руб. Ставка дисконтирования: 1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6,5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%</a:t>
          </a:r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  <a:endParaRPr lang="ru-RU" sz="1100"/>
        </a:p>
      </xdr:txBody>
    </xdr:sp>
    <xdr:clientData/>
  </xdr:twoCellAnchor>
  <xdr:twoCellAnchor>
    <xdr:from>
      <xdr:col>3</xdr:col>
      <xdr:colOff>388620</xdr:colOff>
      <xdr:row>11</xdr:row>
      <xdr:rowOff>152400</xdr:rowOff>
    </xdr:from>
    <xdr:to>
      <xdr:col>9</xdr:col>
      <xdr:colOff>152400</xdr:colOff>
      <xdr:row>23</xdr:row>
      <xdr:rowOff>76200</xdr:rowOff>
    </xdr:to>
    <xdr:sp macro="" textlink="">
      <xdr:nvSpPr>
        <xdr:cNvPr id="4" name="Прямоугольник: скругленные углы 3">
          <a:extLst>
            <a:ext uri="{FF2B5EF4-FFF2-40B4-BE49-F238E27FC236}">
              <a16:creationId xmlns:a16="http://schemas.microsoft.com/office/drawing/2014/main" id="{75CECCA1-3AFA-44A4-89E5-36D9BD5292A9}"/>
            </a:ext>
          </a:extLst>
        </xdr:cNvPr>
        <xdr:cNvSpPr/>
      </xdr:nvSpPr>
      <xdr:spPr>
        <a:xfrm>
          <a:off x="3558540" y="2164080"/>
          <a:ext cx="3421380" cy="1752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Проект требует начальных инвестиций 12 000 000 руб. (1 февраля 2025). Денежные потоки: 1 августа 2025 — 4 000 000 руб., 1 февраля 2026 — 5 000 000 руб., 1 августа 2026 — 4 500 000 руб. Ставка дисконтирования: 20%.</a:t>
          </a: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IRR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XIRR.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Функции эксель - ВСД и ЧИСТВНДОХ</a:t>
          </a:r>
          <a:endParaRPr lang="ru-RU">
            <a:effectLst/>
          </a:endParaRPr>
        </a:p>
        <a:p>
          <a:pPr algn="l"/>
          <a:endParaRPr lang="ru-RU" sz="1100"/>
        </a:p>
      </xdr:txBody>
    </xdr:sp>
    <xdr:clientData/>
  </xdr:twoCellAnchor>
  <xdr:twoCellAnchor>
    <xdr:from>
      <xdr:col>3</xdr:col>
      <xdr:colOff>434340</xdr:colOff>
      <xdr:row>24</xdr:row>
      <xdr:rowOff>160020</xdr:rowOff>
    </xdr:from>
    <xdr:to>
      <xdr:col>16</xdr:col>
      <xdr:colOff>38100</xdr:colOff>
      <xdr:row>46</xdr:row>
      <xdr:rowOff>83820</xdr:rowOff>
    </xdr:to>
    <xdr:sp macro="" textlink="">
      <xdr:nvSpPr>
        <xdr:cNvPr id="5" name="Прямоугольник: скругленные углы 4">
          <a:extLst>
            <a:ext uri="{FF2B5EF4-FFF2-40B4-BE49-F238E27FC236}">
              <a16:creationId xmlns:a16="http://schemas.microsoft.com/office/drawing/2014/main" id="{242C103C-3F4E-43B2-8649-6225C0F854F1}"/>
            </a:ext>
          </a:extLst>
        </xdr:cNvPr>
        <xdr:cNvSpPr/>
      </xdr:nvSpPr>
      <xdr:spPr>
        <a:xfrm>
          <a:off x="4373880" y="4549140"/>
          <a:ext cx="7528560" cy="39471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Вы планируете инвестировать 5 850 000 рублей в запуск производства бумажной посуды. Согласно договорённости с производственной площадкой, возврат инвестиций осуществляется в виде ежемесячных платежей, поступающих строго 5-го числа каждого месяца с февраля по декабрь 2025 года.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Размеры платежей постепенно увеличиваются по мере наращивания объёмов производства и выхода на проектную мощность.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5 января вы обязались внести инвестиции в полной сумме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февраля 2025 — 500 000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марта 2025 — 520 000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апреля 2025 — 540 000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мая 2025 — 560 000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июня 2025 — 580 000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июля 2025 — 600 000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августа 2025 — 620 000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сентября 2025 — 640 000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октября 2025 — 660 000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ноября 2025 — 680 000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декабря 2025 — 700 000 руб.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Ставка дисконтирования составляет 25% годовых.</a:t>
          </a: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</a:p>
        <a:p>
          <a:pPr algn="l"/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IRR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XIRR.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Функции эксель - ВСД и ЧИСТВНДОХ</a:t>
          </a:r>
          <a:endParaRPr lang="ru-RU" sz="1100"/>
        </a:p>
      </xdr:txBody>
    </xdr:sp>
    <xdr:clientData/>
  </xdr:twoCellAnchor>
  <xdr:twoCellAnchor>
    <xdr:from>
      <xdr:col>3</xdr:col>
      <xdr:colOff>381000</xdr:colOff>
      <xdr:row>49</xdr:row>
      <xdr:rowOff>99060</xdr:rowOff>
    </xdr:from>
    <xdr:to>
      <xdr:col>15</xdr:col>
      <xdr:colOff>594360</xdr:colOff>
      <xdr:row>67</xdr:row>
      <xdr:rowOff>152400</xdr:rowOff>
    </xdr:to>
    <xdr:sp macro="" textlink="">
      <xdr:nvSpPr>
        <xdr:cNvPr id="6" name="Прямоугольник: скругленные углы 5">
          <a:extLst>
            <a:ext uri="{FF2B5EF4-FFF2-40B4-BE49-F238E27FC236}">
              <a16:creationId xmlns:a16="http://schemas.microsoft.com/office/drawing/2014/main" id="{637ECAD5-A8BC-4049-8E3C-BD97839C2754}"/>
            </a:ext>
          </a:extLst>
        </xdr:cNvPr>
        <xdr:cNvSpPr/>
      </xdr:nvSpPr>
      <xdr:spPr>
        <a:xfrm>
          <a:off x="3550920" y="9060180"/>
          <a:ext cx="7528560" cy="33451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Вы планируете инвестировать 6 000 000 рублей в запуск производства светильников. Согласно договорённости с производственной площадкой, возврат инвестиций осуществляется по мере возможности вывода средств.</a:t>
          </a:r>
          <a:br>
            <a:rPr lang="ru-RU"/>
          </a:b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 конце года вы хотите оценить,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была ли инвестиция экономически оправдана. Все средства вы передали 1 января 2025 года</a:t>
          </a:r>
        </a:p>
        <a:p>
          <a:pPr algn="l"/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Даты платежей, по которым вам поступали средства</a:t>
          </a: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br>
            <a:rPr lang="ru-RU"/>
          </a:br>
          <a:r>
            <a:rPr lang="ru-RU"/>
            <a:t>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февраля 2025 — 800 000 руб.,</a:t>
          </a:r>
          <a:br>
            <a:rPr lang="ru-RU"/>
          </a:br>
          <a:r>
            <a:rPr lang="ru-RU"/>
            <a:t>21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марта 2025 — 820 000 руб.,</a:t>
          </a:r>
          <a:br>
            <a:rPr lang="ru-RU"/>
          </a:br>
          <a:r>
            <a:rPr lang="ru-RU"/>
            <a:t>13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мая 2025 — 560 000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 июня 2025 — 580 000 руб.,</a:t>
          </a:r>
          <a:br>
            <a:rPr lang="ru-RU"/>
          </a:br>
          <a:r>
            <a:rPr lang="ru-RU"/>
            <a:t>2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сентября 2025 — 640 000 руб.,</a:t>
          </a:r>
          <a:br>
            <a:rPr lang="ru-RU"/>
          </a:br>
          <a:r>
            <a:rPr lang="ru-RU"/>
            <a:t>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октября 2025 — 660 000 руб.,</a:t>
          </a:r>
          <a:br>
            <a:rPr lang="ru-RU"/>
          </a:br>
          <a:r>
            <a:rPr lang="ru-RU"/>
            <a:t>2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декабря 2025 — 2 700 000 руб.</a:t>
          </a:r>
          <a:br>
            <a:rPr lang="ru-RU"/>
          </a:b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1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Как альтернативнный</a:t>
          </a:r>
          <a:r>
            <a:rPr lang="ru-RU" sz="1100" b="1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вариант, вы рассматривали вклад в банк под 17%</a:t>
          </a:r>
          <a:endParaRPr lang="ru-RU" sz="1100" b="1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697DD9-B5E3-4BDC-B5D1-80C3ACA94896}" name="Таблица2" displayName="Таблица2" ref="A1:G28" totalsRowShown="0" headerRowDxfId="1" dataDxfId="2" dataCellStyle="Денежный">
  <autoFilter ref="A1:G28" xr:uid="{DA697DD9-B5E3-4BDC-B5D1-80C3ACA94896}"/>
  <tableColumns count="7">
    <tableColumn id="1" xr3:uid="{13DB9BC3-976E-48A4-B7DD-71B0CC654532}" name="Столбец1" dataDxfId="9"/>
    <tableColumn id="2" xr3:uid="{7AA2122C-964B-464D-8BCE-5EFD92149EAA}" name="Первоначальные инвестиции" dataDxfId="8" dataCellStyle="Денежный"/>
    <tableColumn id="3" xr3:uid="{2CFCF2CB-F363-4A3A-9DB4-3553AE6CB1B9}" name="01.01.2023" dataDxfId="7" dataCellStyle="Денежный"/>
    <tableColumn id="4" xr3:uid="{1C029001-F5DD-4931-8BCD-35DC348380FA}" name="01.01.2024" dataDxfId="6" dataCellStyle="Денежный"/>
    <tableColumn id="5" xr3:uid="{175C26A2-AE73-4A47-B307-81242D7CB3ED}" name="01.01.2025" dataDxfId="5" dataCellStyle="Денежный"/>
    <tableColumn id="6" xr3:uid="{65AC53E8-1369-4D91-8D54-DEF0845E84E7}" name="01.01.2026" dataDxfId="4" dataCellStyle="Денежный"/>
    <tableColumn id="7" xr3:uid="{28B0DCFE-4FF5-443A-AF5B-DE5656674555}" name="01.01.2027" dataDxfId="3" dataCellStyle="Денежны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5"/>
  <sheetViews>
    <sheetView topLeftCell="A22" workbookViewId="0">
      <selection activeCell="D40" sqref="D40"/>
    </sheetView>
  </sheetViews>
  <sheetFormatPr defaultRowHeight="14.4" x14ac:dyDescent="0.3"/>
  <cols>
    <col min="2" max="2" width="16.6640625" bestFit="1" customWidth="1"/>
    <col min="3" max="3" width="25.109375" customWidth="1"/>
    <col min="4" max="4" width="12.88671875" bestFit="1" customWidth="1"/>
    <col min="5" max="5" width="12.44140625" bestFit="1" customWidth="1"/>
  </cols>
  <sheetData>
    <row r="2" spans="1:12" x14ac:dyDescent="0.3">
      <c r="A2" s="1"/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x14ac:dyDescent="0.3">
      <c r="A4" s="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3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3">
      <c r="A7" s="1"/>
      <c r="B7" s="3" t="s">
        <v>2</v>
      </c>
      <c r="C7" s="4">
        <v>-300000</v>
      </c>
      <c r="D7" s="1"/>
      <c r="F7" s="1"/>
      <c r="G7" s="1"/>
      <c r="H7" s="1"/>
      <c r="I7" s="1"/>
      <c r="J7" s="1"/>
      <c r="K7" s="1"/>
      <c r="L7" s="1"/>
    </row>
    <row r="8" spans="1:12" x14ac:dyDescent="0.3">
      <c r="A8" s="1"/>
      <c r="B8" s="3" t="s">
        <v>3</v>
      </c>
      <c r="C8" s="4">
        <v>2</v>
      </c>
      <c r="D8" s="1"/>
      <c r="E8" s="1"/>
      <c r="F8" s="1"/>
      <c r="G8" s="1"/>
      <c r="H8" s="1"/>
      <c r="I8" s="1"/>
      <c r="J8" s="1"/>
      <c r="K8" s="1"/>
      <c r="L8" s="1"/>
    </row>
    <row r="9" spans="1:12" x14ac:dyDescent="0.3">
      <c r="A9" s="1"/>
      <c r="B9" s="3" t="s">
        <v>4</v>
      </c>
      <c r="C9" s="53">
        <v>0.16500000000000001</v>
      </c>
      <c r="D9" s="1"/>
      <c r="E9" s="1"/>
      <c r="F9" s="1"/>
      <c r="G9" s="1"/>
      <c r="H9" s="1"/>
      <c r="I9" s="1"/>
      <c r="J9" s="1"/>
      <c r="K9" s="1"/>
      <c r="L9" s="1"/>
    </row>
    <row r="10" spans="1:12" x14ac:dyDescent="0.3">
      <c r="A10" s="1"/>
      <c r="B10" s="3" t="s">
        <v>5</v>
      </c>
      <c r="C10" s="4">
        <v>4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">
      <c r="A11" s="1"/>
      <c r="B11" s="35" t="s">
        <v>36</v>
      </c>
      <c r="C11" s="54">
        <f>FV(C9/C10,C8*C10,,C7)</f>
        <v>414535.15775286662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">
      <c r="A13" s="5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">
      <c r="A14" s="5"/>
      <c r="B14" s="6"/>
      <c r="C14" s="3">
        <v>1</v>
      </c>
      <c r="D14" s="3">
        <v>2</v>
      </c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/>
      <c r="B15" s="3" t="s">
        <v>7</v>
      </c>
      <c r="C15" s="4">
        <v>-500000</v>
      </c>
      <c r="D15" s="4">
        <v>-500000</v>
      </c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1"/>
      <c r="B16" s="3" t="s">
        <v>8</v>
      </c>
      <c r="C16" s="4">
        <v>3</v>
      </c>
      <c r="D16" s="4">
        <v>3</v>
      </c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"/>
      <c r="B17" s="3" t="s">
        <v>9</v>
      </c>
      <c r="C17" s="4">
        <v>0.16500000000000001</v>
      </c>
      <c r="D17" s="4">
        <v>0.19</v>
      </c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1"/>
      <c r="B18" s="3" t="s">
        <v>10</v>
      </c>
      <c r="C18" s="4">
        <v>1</v>
      </c>
      <c r="D18" s="4">
        <v>0</v>
      </c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1"/>
      <c r="B19" s="3" t="s">
        <v>11</v>
      </c>
      <c r="C19" s="7">
        <f>FV(C17,C16,C15,,C18)</f>
        <v>2051696.0625000005</v>
      </c>
      <c r="D19" s="7">
        <f>FV(D17,D16,D15,,D18)</f>
        <v>1803049.9999999995</v>
      </c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8" t="s">
        <v>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A22" s="1"/>
      <c r="B22" s="6"/>
      <c r="C22" s="3">
        <v>1</v>
      </c>
      <c r="D22" s="3">
        <v>2</v>
      </c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1"/>
      <c r="B23" s="3" t="s">
        <v>7</v>
      </c>
      <c r="C23" s="4">
        <v>12</v>
      </c>
      <c r="D23" s="4">
        <v>12</v>
      </c>
      <c r="E23" s="1"/>
      <c r="F23" s="1"/>
      <c r="G23" s="1"/>
      <c r="H23" s="1"/>
      <c r="I23" s="1"/>
      <c r="J23" s="1"/>
      <c r="K23" s="1"/>
      <c r="L23" s="1"/>
    </row>
    <row r="24" spans="1:12" x14ac:dyDescent="0.3">
      <c r="A24" s="1"/>
      <c r="B24" s="3" t="s">
        <v>8</v>
      </c>
      <c r="C24" s="4">
        <v>5</v>
      </c>
      <c r="D24" s="4">
        <v>5</v>
      </c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1"/>
      <c r="B25" s="3" t="s">
        <v>9</v>
      </c>
      <c r="C25" s="4">
        <v>0.14000000000000001</v>
      </c>
      <c r="D25" s="4">
        <v>0.14000000000000001</v>
      </c>
      <c r="E25" s="1"/>
      <c r="F25" s="1"/>
      <c r="G25" s="1"/>
      <c r="H25" s="1"/>
      <c r="I25" s="1"/>
      <c r="J25" s="1"/>
      <c r="K25" s="1"/>
      <c r="L25" s="1"/>
    </row>
    <row r="26" spans="1:12" x14ac:dyDescent="0.3">
      <c r="A26" s="1"/>
      <c r="B26" s="3" t="s">
        <v>67</v>
      </c>
      <c r="C26" s="4">
        <v>4</v>
      </c>
      <c r="D26" s="4">
        <v>12</v>
      </c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3" t="s">
        <v>10</v>
      </c>
      <c r="C27" s="4">
        <v>1</v>
      </c>
      <c r="D27" s="4">
        <v>0</v>
      </c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3" t="s">
        <v>11</v>
      </c>
      <c r="C28" s="9">
        <f>FV(C25/C26,C24*C26,-C23/C26,,C27)</f>
        <v>87.808412030326892</v>
      </c>
      <c r="D28" s="9">
        <f>FV(D25/D26,D24*D26,-D23/D26,,D27)</f>
        <v>86.195125101050209</v>
      </c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">
      <c r="A30" s="8" t="s">
        <v>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1"/>
      <c r="B31" s="3" t="s">
        <v>14</v>
      </c>
      <c r="C31" s="4">
        <v>-7000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">
      <c r="A32" s="1"/>
      <c r="B32" s="3" t="s">
        <v>8</v>
      </c>
      <c r="C32" s="10">
        <v>28</v>
      </c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/>
      <c r="B33" s="3" t="s">
        <v>9</v>
      </c>
      <c r="C33" s="4">
        <v>0.11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">
      <c r="A34" s="1"/>
      <c r="B34" s="3"/>
      <c r="C34" s="4">
        <v>3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/>
      <c r="B35" s="3" t="s">
        <v>11</v>
      </c>
      <c r="C35" s="7">
        <f>FV(C33/4,C32/C34,,C31)</f>
        <v>9016.9942305757068</v>
      </c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8" t="s">
        <v>15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3" t="s">
        <v>14</v>
      </c>
      <c r="C38" s="4">
        <v>-3000</v>
      </c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/>
      <c r="B39" s="3" t="s">
        <v>8</v>
      </c>
      <c r="C39" s="4">
        <v>2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3" t="s">
        <v>9</v>
      </c>
      <c r="C40" s="4">
        <v>0.13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/>
      <c r="B41" s="3" t="s">
        <v>68</v>
      </c>
      <c r="C41" s="4">
        <v>12</v>
      </c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3">
      <c r="A42" s="1"/>
      <c r="B42" s="3" t="s">
        <v>11</v>
      </c>
      <c r="C42" s="7">
        <f>FV(C40/C41,C39*C41,,C38)</f>
        <v>3885.3537876247215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3">
      <c r="A44" s="8" t="s">
        <v>16</v>
      </c>
      <c r="B44" s="3" t="s">
        <v>17</v>
      </c>
      <c r="C44" s="4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1"/>
      <c r="B45" s="3" t="s">
        <v>8</v>
      </c>
      <c r="C45" s="4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3">
      <c r="A46" s="1"/>
      <c r="B46" s="3" t="s">
        <v>9</v>
      </c>
      <c r="C46" s="4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3">
      <c r="A47" s="1"/>
      <c r="B47" s="3" t="s">
        <v>10</v>
      </c>
      <c r="C47" s="4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3">
      <c r="A48" s="1"/>
      <c r="B48" s="3" t="s">
        <v>11</v>
      </c>
      <c r="C48" s="7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3">
      <c r="A50" t="s">
        <v>18</v>
      </c>
      <c r="B50" s="3" t="s">
        <v>14</v>
      </c>
      <c r="C50" s="4"/>
    </row>
    <row r="51" spans="1:12" x14ac:dyDescent="0.3">
      <c r="B51" s="3" t="s">
        <v>17</v>
      </c>
      <c r="C51" s="4"/>
    </row>
    <row r="52" spans="1:12" x14ac:dyDescent="0.3">
      <c r="B52" s="3" t="s">
        <v>8</v>
      </c>
      <c r="C52" s="4"/>
    </row>
    <row r="53" spans="1:12" x14ac:dyDescent="0.3">
      <c r="B53" s="3" t="s">
        <v>9</v>
      </c>
      <c r="C53" s="4"/>
    </row>
    <row r="54" spans="1:12" x14ac:dyDescent="0.3">
      <c r="B54" s="3" t="s">
        <v>11</v>
      </c>
      <c r="C54" s="7"/>
    </row>
    <row r="57" spans="1:12" x14ac:dyDescent="0.3">
      <c r="A57" s="11" t="s">
        <v>19</v>
      </c>
      <c r="B57" s="3" t="s">
        <v>14</v>
      </c>
      <c r="C57" s="4"/>
    </row>
    <row r="58" spans="1:12" x14ac:dyDescent="0.3">
      <c r="A58" s="11"/>
      <c r="B58" s="3" t="s">
        <v>17</v>
      </c>
      <c r="C58" s="4"/>
    </row>
    <row r="59" spans="1:12" x14ac:dyDescent="0.3">
      <c r="A59" s="11"/>
      <c r="B59" s="3" t="s">
        <v>8</v>
      </c>
      <c r="C59" s="4"/>
    </row>
    <row r="60" spans="1:12" x14ac:dyDescent="0.3">
      <c r="A60" s="11"/>
      <c r="B60" s="3" t="s">
        <v>9</v>
      </c>
      <c r="C60" s="4"/>
    </row>
    <row r="61" spans="1:12" x14ac:dyDescent="0.3">
      <c r="A61" s="11"/>
      <c r="B61" s="3" t="s">
        <v>11</v>
      </c>
      <c r="C61" s="7"/>
    </row>
    <row r="64" spans="1:12" x14ac:dyDescent="0.3">
      <c r="A64" s="11" t="s">
        <v>20</v>
      </c>
      <c r="B64" s="3" t="s">
        <v>14</v>
      </c>
      <c r="C64" s="4"/>
    </row>
    <row r="65" spans="1:3" x14ac:dyDescent="0.3">
      <c r="A65" s="11"/>
      <c r="B65" s="3" t="s">
        <v>17</v>
      </c>
      <c r="C65" s="4"/>
    </row>
    <row r="66" spans="1:3" x14ac:dyDescent="0.3">
      <c r="A66" s="11"/>
      <c r="B66" s="3" t="s">
        <v>8</v>
      </c>
      <c r="C66" s="4"/>
    </row>
    <row r="67" spans="1:3" x14ac:dyDescent="0.3">
      <c r="A67" s="11"/>
      <c r="B67" s="3" t="s">
        <v>9</v>
      </c>
      <c r="C67" s="4"/>
    </row>
    <row r="68" spans="1:3" x14ac:dyDescent="0.3">
      <c r="A68" s="11"/>
      <c r="B68" s="3" t="s">
        <v>11</v>
      </c>
      <c r="C68" s="7"/>
    </row>
    <row r="71" spans="1:3" x14ac:dyDescent="0.3">
      <c r="A71" t="s">
        <v>21</v>
      </c>
      <c r="B71" s="3" t="s">
        <v>14</v>
      </c>
      <c r="C71" s="4"/>
    </row>
    <row r="72" spans="1:3" x14ac:dyDescent="0.3">
      <c r="B72" s="3" t="s">
        <v>11</v>
      </c>
      <c r="C72" s="4"/>
    </row>
    <row r="73" spans="1:3" x14ac:dyDescent="0.3">
      <c r="B73" s="3" t="s">
        <v>8</v>
      </c>
      <c r="C73" s="4"/>
    </row>
    <row r="74" spans="1:3" x14ac:dyDescent="0.3">
      <c r="B74" s="3" t="s">
        <v>9</v>
      </c>
      <c r="C74" s="4"/>
    </row>
    <row r="75" spans="1:3" x14ac:dyDescent="0.3">
      <c r="B75" s="3" t="s">
        <v>17</v>
      </c>
      <c r="C75" s="7"/>
    </row>
  </sheetData>
  <mergeCells count="1">
    <mergeCell ref="B2:L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C11" sqref="C11"/>
    </sheetView>
  </sheetViews>
  <sheetFormatPr defaultRowHeight="14.4" x14ac:dyDescent="0.3"/>
  <cols>
    <col min="2" max="2" width="13" customWidth="1"/>
    <col min="3" max="3" width="22.88671875" customWidth="1"/>
    <col min="4" max="4" width="22.5546875" customWidth="1"/>
  </cols>
  <sheetData>
    <row r="1" spans="1:3" x14ac:dyDescent="0.3">
      <c r="A1" t="s">
        <v>1</v>
      </c>
    </row>
    <row r="2" spans="1:3" x14ac:dyDescent="0.3">
      <c r="B2" s="25" t="s">
        <v>14</v>
      </c>
      <c r="C2" s="28">
        <v>58000</v>
      </c>
    </row>
    <row r="3" spans="1:3" x14ac:dyDescent="0.3">
      <c r="B3" s="25" t="s">
        <v>17</v>
      </c>
      <c r="C3" s="28">
        <v>6200</v>
      </c>
    </row>
    <row r="4" spans="1:3" x14ac:dyDescent="0.3">
      <c r="B4" s="25" t="s">
        <v>9</v>
      </c>
      <c r="C4" s="28" t="s">
        <v>37</v>
      </c>
    </row>
    <row r="5" spans="1:3" x14ac:dyDescent="0.3">
      <c r="B5" s="25" t="s">
        <v>8</v>
      </c>
      <c r="C5" s="32"/>
    </row>
    <row r="7" spans="1:3" x14ac:dyDescent="0.3">
      <c r="A7" t="s">
        <v>6</v>
      </c>
    </row>
    <row r="8" spans="1:3" x14ac:dyDescent="0.3">
      <c r="B8" s="25" t="s">
        <v>17</v>
      </c>
      <c r="C8" s="28"/>
    </row>
    <row r="9" spans="1:3" x14ac:dyDescent="0.3">
      <c r="B9" s="25" t="s">
        <v>14</v>
      </c>
      <c r="C9" s="28"/>
    </row>
    <row r="10" spans="1:3" x14ac:dyDescent="0.3">
      <c r="B10" s="25" t="s">
        <v>9</v>
      </c>
      <c r="C10" s="28"/>
    </row>
    <row r="11" spans="1:3" x14ac:dyDescent="0.3">
      <c r="B11" s="25" t="s">
        <v>8</v>
      </c>
      <c r="C11" s="32"/>
    </row>
    <row r="14" spans="1:3" x14ac:dyDescent="0.3">
      <c r="A14" t="s">
        <v>12</v>
      </c>
    </row>
    <row r="15" spans="1:3" x14ac:dyDescent="0.3">
      <c r="B15" s="25" t="s">
        <v>8</v>
      </c>
      <c r="C15" s="28"/>
    </row>
    <row r="16" spans="1:3" x14ac:dyDescent="0.3">
      <c r="B16" s="25" t="s">
        <v>14</v>
      </c>
      <c r="C16" s="28"/>
    </row>
    <row r="17" spans="2:3" x14ac:dyDescent="0.3">
      <c r="B17" s="25" t="s">
        <v>17</v>
      </c>
      <c r="C17" s="28"/>
    </row>
    <row r="18" spans="2:3" x14ac:dyDescent="0.3">
      <c r="B18" s="25" t="s">
        <v>9</v>
      </c>
      <c r="C18" s="31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8"/>
  <sheetViews>
    <sheetView topLeftCell="A46" workbookViewId="0">
      <selection activeCell="C58" sqref="C58"/>
    </sheetView>
  </sheetViews>
  <sheetFormatPr defaultRowHeight="14.4" x14ac:dyDescent="0.3"/>
  <cols>
    <col min="2" max="2" width="19.109375" customWidth="1"/>
    <col min="3" max="3" width="16.88671875" customWidth="1"/>
    <col min="4" max="4" width="13.33203125" customWidth="1"/>
    <col min="5" max="5" width="13" customWidth="1"/>
    <col min="6" max="6" width="15.109375" customWidth="1"/>
  </cols>
  <sheetData>
    <row r="1" spans="1:4" x14ac:dyDescent="0.3">
      <c r="A1" s="12" t="s">
        <v>1</v>
      </c>
    </row>
    <row r="2" spans="1:4" ht="18.600000000000001" thickBot="1" x14ac:dyDescent="0.4">
      <c r="B2" s="13" t="s">
        <v>22</v>
      </c>
      <c r="C2" s="14" t="s">
        <v>23</v>
      </c>
      <c r="D2" s="14" t="s">
        <v>24</v>
      </c>
    </row>
    <row r="3" spans="1:4" ht="36.6" thickBot="1" x14ac:dyDescent="0.4">
      <c r="B3" s="33" t="s">
        <v>35</v>
      </c>
      <c r="C3" s="34">
        <v>0.16500000000000001</v>
      </c>
      <c r="D3" s="34">
        <v>0.16500000000000001</v>
      </c>
    </row>
    <row r="4" spans="1:4" ht="16.2" thickBot="1" x14ac:dyDescent="0.35">
      <c r="B4" s="15" t="s">
        <v>25</v>
      </c>
      <c r="C4" s="16">
        <v>740000</v>
      </c>
      <c r="D4" s="16">
        <v>800000</v>
      </c>
    </row>
    <row r="5" spans="1:4" ht="15.6" x14ac:dyDescent="0.3">
      <c r="B5" s="15" t="s">
        <v>26</v>
      </c>
      <c r="C5" s="16"/>
      <c r="D5" s="16"/>
    </row>
    <row r="6" spans="1:4" ht="15.6" x14ac:dyDescent="0.3">
      <c r="B6" s="17" t="s">
        <v>27</v>
      </c>
      <c r="C6" s="18">
        <v>280000</v>
      </c>
      <c r="D6" s="19">
        <v>320000</v>
      </c>
    </row>
    <row r="7" spans="1:4" ht="15.6" x14ac:dyDescent="0.3">
      <c r="B7" s="20" t="s">
        <v>28</v>
      </c>
      <c r="C7" s="21">
        <v>340000</v>
      </c>
      <c r="D7" s="22">
        <v>340000</v>
      </c>
    </row>
    <row r="8" spans="1:4" ht="15.6" x14ac:dyDescent="0.3">
      <c r="B8" s="23" t="s">
        <v>29</v>
      </c>
      <c r="C8" s="21">
        <v>350000</v>
      </c>
      <c r="D8" s="22">
        <v>380000</v>
      </c>
    </row>
    <row r="9" spans="1:4" ht="15.6" x14ac:dyDescent="0.3">
      <c r="B9" s="23" t="s">
        <v>30</v>
      </c>
      <c r="C9" s="24">
        <f>NPV(C3,C6:C8)-C4</f>
        <v>-27790.02409375296</v>
      </c>
      <c r="D9" s="24">
        <f>NPV(D3,D6:D8)-D4</f>
        <v>-34481.933717158507</v>
      </c>
    </row>
    <row r="11" spans="1:4" ht="15.6" x14ac:dyDescent="0.3">
      <c r="A11" s="12" t="s">
        <v>6</v>
      </c>
      <c r="B11" s="25"/>
      <c r="C11" s="26">
        <v>1</v>
      </c>
      <c r="D11" s="26">
        <v>2</v>
      </c>
    </row>
    <row r="12" spans="1:4" ht="15.6" x14ac:dyDescent="0.3">
      <c r="B12" s="27" t="s">
        <v>31</v>
      </c>
      <c r="C12" s="28">
        <v>0.16500000000000001</v>
      </c>
      <c r="D12" s="28">
        <v>0.16500000000000001</v>
      </c>
    </row>
    <row r="13" spans="1:4" ht="15.6" x14ac:dyDescent="0.3">
      <c r="B13" s="27" t="s">
        <v>25</v>
      </c>
      <c r="C13" s="28">
        <v>5000</v>
      </c>
      <c r="D13" s="28">
        <v>5000</v>
      </c>
    </row>
    <row r="14" spans="1:4" x14ac:dyDescent="0.3">
      <c r="B14" s="25">
        <v>1</v>
      </c>
      <c r="C14" s="28">
        <v>-900</v>
      </c>
      <c r="D14" s="28">
        <v>-1100</v>
      </c>
    </row>
    <row r="15" spans="1:4" x14ac:dyDescent="0.3">
      <c r="B15" s="25">
        <v>2</v>
      </c>
      <c r="C15" s="28">
        <v>1500</v>
      </c>
      <c r="D15" s="28">
        <v>1500</v>
      </c>
    </row>
    <row r="16" spans="1:4" x14ac:dyDescent="0.3">
      <c r="B16" s="25">
        <v>3</v>
      </c>
      <c r="C16" s="28">
        <v>3200</v>
      </c>
      <c r="D16" s="28">
        <v>3200</v>
      </c>
    </row>
    <row r="17" spans="1:4" x14ac:dyDescent="0.3">
      <c r="B17" s="25">
        <v>4</v>
      </c>
      <c r="C17" s="28">
        <v>3800</v>
      </c>
      <c r="D17" s="28">
        <v>3800</v>
      </c>
    </row>
    <row r="18" spans="1:4" x14ac:dyDescent="0.3">
      <c r="B18" s="25" t="s">
        <v>30</v>
      </c>
      <c r="C18" s="29">
        <f>NPV(C12,C14:C17)-C13</f>
        <v>-580.60627202371506</v>
      </c>
      <c r="D18" s="29">
        <f>NPV(D12,D14:D17)-D13</f>
        <v>-752.28009176620344</v>
      </c>
    </row>
    <row r="21" spans="1:4" ht="15.6" x14ac:dyDescent="0.3">
      <c r="A21" s="30" t="s">
        <v>12</v>
      </c>
      <c r="B21" s="25" t="s">
        <v>32</v>
      </c>
      <c r="C21" s="26">
        <v>-1000000</v>
      </c>
    </row>
    <row r="22" spans="1:4" ht="15.6" x14ac:dyDescent="0.3">
      <c r="A22" s="11"/>
      <c r="B22" s="27">
        <v>1</v>
      </c>
      <c r="C22" s="28">
        <v>300000</v>
      </c>
    </row>
    <row r="23" spans="1:4" ht="15.6" x14ac:dyDescent="0.3">
      <c r="A23" s="11"/>
      <c r="B23" s="27">
        <v>2</v>
      </c>
      <c r="C23" s="28">
        <v>400000</v>
      </c>
    </row>
    <row r="24" spans="1:4" x14ac:dyDescent="0.3">
      <c r="A24" s="11"/>
      <c r="B24" s="25">
        <v>3</v>
      </c>
      <c r="C24" s="28">
        <v>500000</v>
      </c>
    </row>
    <row r="25" spans="1:4" x14ac:dyDescent="0.3">
      <c r="A25" s="11"/>
      <c r="B25" s="25">
        <v>4</v>
      </c>
      <c r="C25" s="28">
        <v>400000</v>
      </c>
    </row>
    <row r="26" spans="1:4" x14ac:dyDescent="0.3">
      <c r="A26" s="11"/>
      <c r="B26" s="25">
        <v>5</v>
      </c>
      <c r="C26" s="28">
        <v>200000</v>
      </c>
    </row>
    <row r="27" spans="1:4" x14ac:dyDescent="0.3">
      <c r="A27" s="11"/>
      <c r="B27" s="25" t="s">
        <v>33</v>
      </c>
      <c r="C27" s="28">
        <v>0.16</v>
      </c>
    </row>
    <row r="28" spans="1:4" x14ac:dyDescent="0.3">
      <c r="A28" s="11"/>
      <c r="B28" s="25" t="s">
        <v>34</v>
      </c>
      <c r="C28" s="29">
        <f>NPV(C27,C22:C26)+C21</f>
        <v>192353.72918406478</v>
      </c>
    </row>
    <row r="31" spans="1:4" ht="15.6" x14ac:dyDescent="0.3">
      <c r="A31" s="30" t="s">
        <v>13</v>
      </c>
      <c r="B31" s="25"/>
      <c r="C31" s="26">
        <v>1</v>
      </c>
    </row>
    <row r="32" spans="1:4" ht="15.6" x14ac:dyDescent="0.3">
      <c r="A32" s="11"/>
      <c r="B32" s="27" t="s">
        <v>25</v>
      </c>
      <c r="C32" s="55">
        <v>-1000000</v>
      </c>
    </row>
    <row r="33" spans="1:4" x14ac:dyDescent="0.3">
      <c r="A33" s="11"/>
      <c r="B33" s="25">
        <v>1</v>
      </c>
      <c r="C33" s="55">
        <v>300000</v>
      </c>
    </row>
    <row r="34" spans="1:4" x14ac:dyDescent="0.3">
      <c r="A34" s="11"/>
      <c r="B34" s="25">
        <v>2</v>
      </c>
      <c r="C34" s="55">
        <v>-400000</v>
      </c>
    </row>
    <row r="35" spans="1:4" x14ac:dyDescent="0.3">
      <c r="A35" s="11"/>
      <c r="B35" s="25">
        <v>3</v>
      </c>
      <c r="C35" s="55">
        <v>500000</v>
      </c>
    </row>
    <row r="36" spans="1:4" x14ac:dyDescent="0.3">
      <c r="A36" s="11"/>
      <c r="B36" s="25">
        <v>4</v>
      </c>
      <c r="C36" s="55">
        <v>600000</v>
      </c>
    </row>
    <row r="37" spans="1:4" x14ac:dyDescent="0.3">
      <c r="A37" s="11"/>
      <c r="B37" s="25" t="s">
        <v>31</v>
      </c>
      <c r="C37" s="31">
        <f>IRR(C32:C36)</f>
        <v>0</v>
      </c>
    </row>
    <row r="40" spans="1:4" ht="15.6" x14ac:dyDescent="0.3">
      <c r="A40" s="30" t="s">
        <v>15</v>
      </c>
      <c r="B40" s="25"/>
      <c r="C40" s="26">
        <v>1</v>
      </c>
      <c r="D40" s="26">
        <v>2</v>
      </c>
    </row>
    <row r="41" spans="1:4" ht="15.6" x14ac:dyDescent="0.3">
      <c r="A41" s="11"/>
      <c r="B41" s="27" t="s">
        <v>25</v>
      </c>
      <c r="C41" s="28">
        <v>-500</v>
      </c>
      <c r="D41" s="28">
        <v>-700</v>
      </c>
    </row>
    <row r="42" spans="1:4" x14ac:dyDescent="0.3">
      <c r="A42" s="11"/>
      <c r="B42" s="25">
        <v>1</v>
      </c>
      <c r="C42" s="28">
        <v>200</v>
      </c>
      <c r="D42" s="28">
        <v>250</v>
      </c>
    </row>
    <row r="43" spans="1:4" x14ac:dyDescent="0.3">
      <c r="A43" s="11"/>
      <c r="B43" s="25">
        <v>2</v>
      </c>
      <c r="C43" s="28">
        <v>250</v>
      </c>
      <c r="D43" s="28">
        <v>300</v>
      </c>
    </row>
    <row r="44" spans="1:4" x14ac:dyDescent="0.3">
      <c r="A44" s="11"/>
      <c r="B44" s="25">
        <v>3</v>
      </c>
      <c r="C44" s="28">
        <v>300</v>
      </c>
      <c r="D44" s="28">
        <v>400</v>
      </c>
    </row>
    <row r="45" spans="1:4" x14ac:dyDescent="0.3">
      <c r="A45" s="11"/>
      <c r="B45" s="25">
        <v>4</v>
      </c>
      <c r="C45" s="28">
        <v>140</v>
      </c>
      <c r="D45" s="28">
        <v>200</v>
      </c>
    </row>
    <row r="46" spans="1:4" x14ac:dyDescent="0.3">
      <c r="A46" s="11"/>
      <c r="B46" s="25" t="s">
        <v>31</v>
      </c>
      <c r="C46" s="31">
        <f>IRR(C41:C45)</f>
        <v>0.2847397904652349</v>
      </c>
      <c r="D46" s="31">
        <f>IRR(D41:D45)</f>
        <v>0.23300698421165467</v>
      </c>
    </row>
    <row r="47" spans="1:4" x14ac:dyDescent="0.3">
      <c r="B47" t="s">
        <v>30</v>
      </c>
      <c r="C47" s="36">
        <f>NPV(0.165,C42:C45)+C41</f>
        <v>121.60834125598353</v>
      </c>
      <c r="D47" s="36">
        <f>NPV(0.165,D42:D45)+D41</f>
        <v>97.183327311139919</v>
      </c>
    </row>
    <row r="48" spans="1:4" x14ac:dyDescent="0.3">
      <c r="C48" s="36"/>
      <c r="D48" s="36"/>
    </row>
    <row r="50" spans="1:3" x14ac:dyDescent="0.3">
      <c r="A50" t="s">
        <v>16</v>
      </c>
    </row>
    <row r="51" spans="1:3" x14ac:dyDescent="0.3">
      <c r="B51" s="37" t="s">
        <v>69</v>
      </c>
      <c r="C51" s="28">
        <v>-2800</v>
      </c>
    </row>
    <row r="52" spans="1:3" x14ac:dyDescent="0.3">
      <c r="B52" s="37" t="s">
        <v>70</v>
      </c>
      <c r="C52" s="57">
        <v>0.14165640501404159</v>
      </c>
    </row>
    <row r="53" spans="1:3" x14ac:dyDescent="0.3">
      <c r="B53" s="37">
        <v>1</v>
      </c>
      <c r="C53" s="28">
        <v>600</v>
      </c>
    </row>
    <row r="54" spans="1:3" x14ac:dyDescent="0.3">
      <c r="B54" s="37">
        <v>2</v>
      </c>
      <c r="C54" s="28">
        <v>800</v>
      </c>
    </row>
    <row r="55" spans="1:3" x14ac:dyDescent="0.3">
      <c r="B55" s="37">
        <v>3</v>
      </c>
      <c r="C55" s="28">
        <v>900</v>
      </c>
    </row>
    <row r="56" spans="1:3" x14ac:dyDescent="0.3">
      <c r="B56" s="37">
        <v>4</v>
      </c>
      <c r="C56" s="28">
        <v>1000</v>
      </c>
    </row>
    <row r="57" spans="1:3" x14ac:dyDescent="0.3">
      <c r="B57" s="37">
        <v>5</v>
      </c>
      <c r="C57" s="28">
        <v>1100</v>
      </c>
    </row>
    <row r="58" spans="1:3" x14ac:dyDescent="0.3">
      <c r="B58" s="37" t="s">
        <v>34</v>
      </c>
      <c r="C58" s="56">
        <f>NPV(C52,C53:C57)+C51</f>
        <v>99.99999110414592</v>
      </c>
    </row>
  </sheetData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3C89-6F1D-4F55-ADCE-73D4581D25A3}">
  <dimension ref="A1:J22"/>
  <sheetViews>
    <sheetView workbookViewId="0">
      <selection activeCell="G20" sqref="G20"/>
    </sheetView>
  </sheetViews>
  <sheetFormatPr defaultRowHeight="14.4" x14ac:dyDescent="0.3"/>
  <cols>
    <col min="1" max="1" width="26.33203125" bestFit="1" customWidth="1"/>
    <col min="2" max="2" width="26.33203125" customWidth="1"/>
    <col min="3" max="7" width="19.77734375" customWidth="1"/>
    <col min="10" max="10" width="14.21875" bestFit="1" customWidth="1"/>
  </cols>
  <sheetData>
    <row r="1" spans="1:10" x14ac:dyDescent="0.3">
      <c r="A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J1" s="38" t="s">
        <v>57</v>
      </c>
    </row>
    <row r="2" spans="1:10" x14ac:dyDescent="0.3">
      <c r="A2" s="38" t="s">
        <v>52</v>
      </c>
      <c r="B2" s="38"/>
      <c r="C2" s="41">
        <v>7586250</v>
      </c>
      <c r="D2" s="41">
        <v>9996000</v>
      </c>
      <c r="E2" s="41">
        <v>12316500</v>
      </c>
      <c r="F2" s="41">
        <v>13922999.999999998</v>
      </c>
      <c r="G2" s="41">
        <v>14637000</v>
      </c>
      <c r="J2" s="39">
        <v>0.16500000000000001</v>
      </c>
    </row>
    <row r="4" spans="1:10" ht="15" x14ac:dyDescent="0.35">
      <c r="A4" t="s">
        <v>44</v>
      </c>
      <c r="C4" s="58">
        <f>SUM(C5:C10)</f>
        <v>7160000</v>
      </c>
      <c r="D4" s="58">
        <f t="shared" ref="D4:G4" si="0">SUM(D5:D10)</f>
        <v>8080000</v>
      </c>
      <c r="E4" s="58">
        <f t="shared" si="0"/>
        <v>9024000</v>
      </c>
      <c r="F4" s="58">
        <f t="shared" si="0"/>
        <v>9704000</v>
      </c>
      <c r="G4" s="58">
        <f t="shared" si="0"/>
        <v>10160000</v>
      </c>
      <c r="J4" s="40" t="s">
        <v>58</v>
      </c>
    </row>
    <row r="5" spans="1:10" x14ac:dyDescent="0.3">
      <c r="A5" t="s">
        <v>45</v>
      </c>
      <c r="C5" s="41">
        <v>2560000</v>
      </c>
      <c r="D5" s="41">
        <v>3280000</v>
      </c>
      <c r="E5" s="41">
        <v>4000000</v>
      </c>
      <c r="F5" s="41">
        <v>4480000</v>
      </c>
      <c r="G5" s="41">
        <v>4720000</v>
      </c>
      <c r="J5" s="41">
        <v>-6500000</v>
      </c>
    </row>
    <row r="6" spans="1:10" x14ac:dyDescent="0.3">
      <c r="A6" t="s">
        <v>46</v>
      </c>
      <c r="C6" s="41">
        <v>1440000</v>
      </c>
      <c r="D6" s="41">
        <v>1520000</v>
      </c>
      <c r="E6" s="41">
        <v>1600000</v>
      </c>
      <c r="F6" s="41">
        <v>1680000</v>
      </c>
      <c r="G6" s="41">
        <v>1760000</v>
      </c>
    </row>
    <row r="7" spans="1:10" x14ac:dyDescent="0.3">
      <c r="A7" t="s">
        <v>47</v>
      </c>
      <c r="C7" s="41">
        <v>1920000</v>
      </c>
      <c r="D7" s="41">
        <v>2160000</v>
      </c>
      <c r="E7" s="41">
        <v>2400000</v>
      </c>
      <c r="F7" s="41">
        <v>2560000</v>
      </c>
      <c r="G7" s="41">
        <v>2720000</v>
      </c>
    </row>
    <row r="8" spans="1:10" x14ac:dyDescent="0.3">
      <c r="A8" t="s">
        <v>48</v>
      </c>
      <c r="C8" s="41">
        <v>384000</v>
      </c>
      <c r="D8" s="41">
        <v>400000</v>
      </c>
      <c r="E8" s="41">
        <v>416000</v>
      </c>
      <c r="F8" s="41">
        <v>432000</v>
      </c>
      <c r="G8" s="41">
        <v>448000</v>
      </c>
    </row>
    <row r="9" spans="1:10" x14ac:dyDescent="0.3">
      <c r="A9" t="s">
        <v>49</v>
      </c>
      <c r="C9" s="41">
        <v>520000</v>
      </c>
      <c r="D9" s="41">
        <v>416000</v>
      </c>
      <c r="E9" s="41">
        <v>320000</v>
      </c>
      <c r="F9" s="41">
        <v>280000</v>
      </c>
      <c r="G9" s="41">
        <v>256000</v>
      </c>
    </row>
    <row r="10" spans="1:10" x14ac:dyDescent="0.3">
      <c r="A10" t="s">
        <v>50</v>
      </c>
      <c r="C10" s="41">
        <v>336000</v>
      </c>
      <c r="D10" s="41">
        <v>304000</v>
      </c>
      <c r="E10" s="41">
        <v>288000</v>
      </c>
      <c r="F10" s="41">
        <v>272000</v>
      </c>
      <c r="G10" s="41">
        <v>256000</v>
      </c>
    </row>
    <row r="12" spans="1:10" x14ac:dyDescent="0.3">
      <c r="A12" t="s">
        <v>51</v>
      </c>
    </row>
    <row r="13" spans="1:10" x14ac:dyDescent="0.3">
      <c r="A13" s="38" t="s">
        <v>53</v>
      </c>
      <c r="B13" s="38"/>
      <c r="C13" s="58">
        <f>MAX((C2-C4)*0.15,C2*0.01)</f>
        <v>75862.5</v>
      </c>
      <c r="D13" s="58">
        <f t="shared" ref="D13:G13" si="1">MAX((D2-D4)*0.15,D2*0.01)</f>
        <v>287400</v>
      </c>
      <c r="E13" s="58">
        <f t="shared" si="1"/>
        <v>493875</v>
      </c>
      <c r="F13" s="58">
        <f t="shared" si="1"/>
        <v>632849.99999999965</v>
      </c>
      <c r="G13" s="58">
        <f t="shared" si="1"/>
        <v>671550</v>
      </c>
    </row>
    <row r="14" spans="1:10" x14ac:dyDescent="0.3">
      <c r="A14" s="38"/>
      <c r="B14" s="38"/>
    </row>
    <row r="15" spans="1:10" x14ac:dyDescent="0.3">
      <c r="A15" s="38" t="s">
        <v>59</v>
      </c>
      <c r="B15" s="41">
        <v>-6500000</v>
      </c>
      <c r="C15" s="58">
        <f>C2-C4-C13</f>
        <v>350387.5</v>
      </c>
      <c r="D15" s="58">
        <f t="shared" ref="D15:G15" si="2">D2-D4-D13</f>
        <v>1628600</v>
      </c>
      <c r="E15" s="58">
        <f t="shared" si="2"/>
        <v>2798625</v>
      </c>
      <c r="F15" s="58">
        <f t="shared" si="2"/>
        <v>3586149.9999999986</v>
      </c>
      <c r="G15" s="58">
        <f t="shared" si="2"/>
        <v>3805450</v>
      </c>
    </row>
    <row r="16" spans="1:10" x14ac:dyDescent="0.3">
      <c r="A16" s="38"/>
      <c r="B16" s="38"/>
    </row>
    <row r="17" spans="1:3" x14ac:dyDescent="0.3">
      <c r="A17" s="38" t="s">
        <v>30</v>
      </c>
      <c r="B17" s="38"/>
      <c r="C17" s="36">
        <f>NPV(J2,C15:G15)+J5</f>
        <v>490775.944089639</v>
      </c>
    </row>
    <row r="18" spans="1:3" x14ac:dyDescent="0.3">
      <c r="A18" s="38" t="s">
        <v>60</v>
      </c>
      <c r="B18" s="38"/>
      <c r="C18" s="42">
        <f>IRR(B15:G15)</f>
        <v>0.18938354141500113</v>
      </c>
    </row>
    <row r="20" spans="1:3" x14ac:dyDescent="0.3">
      <c r="A20" s="38" t="s">
        <v>54</v>
      </c>
      <c r="B20" s="38"/>
    </row>
    <row r="21" spans="1:3" x14ac:dyDescent="0.3">
      <c r="A21" s="38" t="s">
        <v>55</v>
      </c>
      <c r="B21" s="38"/>
    </row>
    <row r="22" spans="1:3" x14ac:dyDescent="0.3">
      <c r="A22" s="38" t="s">
        <v>56</v>
      </c>
      <c r="B22" s="3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EA99-1DAE-4B36-88DF-43D3DB60E115}">
  <dimension ref="A1:C65"/>
  <sheetViews>
    <sheetView topLeftCell="A43" workbookViewId="0">
      <selection activeCell="C60" sqref="C60"/>
    </sheetView>
  </sheetViews>
  <sheetFormatPr defaultRowHeight="14.4" x14ac:dyDescent="0.3"/>
  <cols>
    <col min="2" max="2" width="21.5546875" bestFit="1" customWidth="1"/>
    <col min="3" max="3" width="27" customWidth="1"/>
  </cols>
  <sheetData>
    <row r="1" spans="1:3" x14ac:dyDescent="0.3">
      <c r="A1" s="38" t="s">
        <v>1</v>
      </c>
      <c r="B1" s="43" t="s">
        <v>64</v>
      </c>
      <c r="C1" s="37">
        <v>0.16500000000000001</v>
      </c>
    </row>
    <row r="2" spans="1:3" x14ac:dyDescent="0.3">
      <c r="A2" s="38"/>
      <c r="B2" s="43"/>
      <c r="C2" s="37"/>
    </row>
    <row r="3" spans="1:3" x14ac:dyDescent="0.3">
      <c r="B3" s="43" t="s">
        <v>61</v>
      </c>
      <c r="C3" s="43" t="s">
        <v>62</v>
      </c>
    </row>
    <row r="4" spans="1:3" x14ac:dyDescent="0.3">
      <c r="B4" s="48">
        <v>45672</v>
      </c>
      <c r="C4" s="43">
        <v>-8000</v>
      </c>
    </row>
    <row r="5" spans="1:3" x14ac:dyDescent="0.3">
      <c r="B5" s="49">
        <v>45762</v>
      </c>
      <c r="C5" s="37">
        <v>2500</v>
      </c>
    </row>
    <row r="6" spans="1:3" x14ac:dyDescent="0.3">
      <c r="B6" s="49">
        <v>45853</v>
      </c>
      <c r="C6" s="37">
        <v>3000</v>
      </c>
    </row>
    <row r="7" spans="1:3" x14ac:dyDescent="0.3">
      <c r="B7" s="49">
        <v>45945</v>
      </c>
      <c r="C7" s="37">
        <v>3200</v>
      </c>
    </row>
    <row r="9" spans="1:3" x14ac:dyDescent="0.3">
      <c r="B9" s="44" t="s">
        <v>34</v>
      </c>
      <c r="C9" s="47">
        <f>NPV(C1/4,C5:C7)+C4</f>
        <v>2.5288579278239922</v>
      </c>
    </row>
    <row r="10" spans="1:3" x14ac:dyDescent="0.3">
      <c r="B10" s="44" t="s">
        <v>63</v>
      </c>
      <c r="C10" s="46">
        <f>XNPV(C1,C4:C7,B4:B7)</f>
        <v>43.376104136161302</v>
      </c>
    </row>
    <row r="13" spans="1:3" x14ac:dyDescent="0.3">
      <c r="A13" s="38" t="s">
        <v>6</v>
      </c>
      <c r="B13" s="43" t="s">
        <v>64</v>
      </c>
      <c r="C13" s="37">
        <v>0.12411356838444151</v>
      </c>
    </row>
    <row r="14" spans="1:3" x14ac:dyDescent="0.3">
      <c r="A14" s="38"/>
      <c r="B14" s="43"/>
      <c r="C14" s="37"/>
    </row>
    <row r="15" spans="1:3" x14ac:dyDescent="0.3">
      <c r="B15" s="43" t="s">
        <v>61</v>
      </c>
      <c r="C15" s="43" t="s">
        <v>62</v>
      </c>
    </row>
    <row r="16" spans="1:3" x14ac:dyDescent="0.3">
      <c r="B16" s="48">
        <v>45689</v>
      </c>
      <c r="C16" s="43">
        <v>-12000</v>
      </c>
    </row>
    <row r="17" spans="1:3" x14ac:dyDescent="0.3">
      <c r="B17" s="49">
        <v>45870</v>
      </c>
      <c r="C17" s="37">
        <v>4000</v>
      </c>
    </row>
    <row r="18" spans="1:3" x14ac:dyDescent="0.3">
      <c r="B18" s="49">
        <v>46054</v>
      </c>
      <c r="C18" s="37">
        <v>5000</v>
      </c>
    </row>
    <row r="19" spans="1:3" x14ac:dyDescent="0.3">
      <c r="B19" s="49">
        <v>46235</v>
      </c>
      <c r="C19" s="37">
        <v>4500</v>
      </c>
    </row>
    <row r="21" spans="1:3" x14ac:dyDescent="0.3">
      <c r="B21" s="44" t="s">
        <v>34</v>
      </c>
      <c r="C21" s="47">
        <f>NPV(C13/2,C17:C19)+C16</f>
        <v>-44.581747646390795</v>
      </c>
    </row>
    <row r="22" spans="1:3" x14ac:dyDescent="0.3">
      <c r="B22" s="44" t="s">
        <v>63</v>
      </c>
      <c r="C22" s="47">
        <f>XNPV(C13,C16:C19,B16:B19)</f>
        <v>-6.997863647484337E-5</v>
      </c>
    </row>
    <row r="23" spans="1:3" x14ac:dyDescent="0.3">
      <c r="B23" s="44" t="s">
        <v>65</v>
      </c>
      <c r="C23" s="59">
        <f>IRR(C16:C19)</f>
        <v>6.0081861468877396E-2</v>
      </c>
    </row>
    <row r="24" spans="1:3" x14ac:dyDescent="0.3">
      <c r="B24" s="44" t="s">
        <v>66</v>
      </c>
      <c r="C24" s="60">
        <f>XIRR(C16:C19,B16:B19)</f>
        <v>0.12411356568336487</v>
      </c>
    </row>
    <row r="27" spans="1:3" x14ac:dyDescent="0.3">
      <c r="A27" s="38" t="s">
        <v>12</v>
      </c>
      <c r="B27" s="43" t="s">
        <v>64</v>
      </c>
      <c r="C27" s="37">
        <v>0.25</v>
      </c>
    </row>
    <row r="28" spans="1:3" x14ac:dyDescent="0.3">
      <c r="A28" s="38"/>
      <c r="B28" s="43"/>
      <c r="C28" s="37"/>
    </row>
    <row r="29" spans="1:3" x14ac:dyDescent="0.3">
      <c r="B29" s="43" t="s">
        <v>61</v>
      </c>
      <c r="C29" s="43" t="s">
        <v>62</v>
      </c>
    </row>
    <row r="30" spans="1:3" x14ac:dyDescent="0.3">
      <c r="B30" s="45">
        <v>46027</v>
      </c>
      <c r="C30" s="43">
        <v>-5850000</v>
      </c>
    </row>
    <row r="31" spans="1:3" x14ac:dyDescent="0.3">
      <c r="B31" s="45">
        <v>46058</v>
      </c>
      <c r="C31" s="61">
        <v>500000</v>
      </c>
    </row>
    <row r="32" spans="1:3" x14ac:dyDescent="0.3">
      <c r="B32" s="45">
        <v>46086</v>
      </c>
      <c r="C32" s="61">
        <v>520000</v>
      </c>
    </row>
    <row r="33" spans="2:3" x14ac:dyDescent="0.3">
      <c r="B33" s="45">
        <v>46117</v>
      </c>
      <c r="C33" s="61">
        <v>540000</v>
      </c>
    </row>
    <row r="34" spans="2:3" x14ac:dyDescent="0.3">
      <c r="B34" s="45">
        <v>46147</v>
      </c>
      <c r="C34" s="61">
        <v>560000</v>
      </c>
    </row>
    <row r="35" spans="2:3" x14ac:dyDescent="0.3">
      <c r="B35" s="45">
        <v>46178</v>
      </c>
      <c r="C35" s="61">
        <v>580000</v>
      </c>
    </row>
    <row r="36" spans="2:3" x14ac:dyDescent="0.3">
      <c r="B36" s="45">
        <v>46208</v>
      </c>
      <c r="C36" s="61">
        <v>600000</v>
      </c>
    </row>
    <row r="37" spans="2:3" x14ac:dyDescent="0.3">
      <c r="B37" s="45">
        <v>46239</v>
      </c>
      <c r="C37" s="61">
        <v>620000</v>
      </c>
    </row>
    <row r="38" spans="2:3" x14ac:dyDescent="0.3">
      <c r="B38" s="45">
        <v>46270</v>
      </c>
      <c r="C38" s="61">
        <v>640000</v>
      </c>
    </row>
    <row r="39" spans="2:3" x14ac:dyDescent="0.3">
      <c r="B39" s="45">
        <v>46300</v>
      </c>
      <c r="C39" s="61">
        <v>660000</v>
      </c>
    </row>
    <row r="40" spans="2:3" x14ac:dyDescent="0.3">
      <c r="B40" s="45">
        <v>46331</v>
      </c>
      <c r="C40" s="61">
        <v>680000</v>
      </c>
    </row>
    <row r="41" spans="2:3" x14ac:dyDescent="0.3">
      <c r="B41" s="45">
        <v>46361</v>
      </c>
      <c r="C41" s="62">
        <v>700000</v>
      </c>
    </row>
    <row r="43" spans="2:3" x14ac:dyDescent="0.3">
      <c r="B43" s="44" t="s">
        <v>34</v>
      </c>
      <c r="C43" s="47">
        <f>NPV(C27/12,C30:C41)</f>
        <v>-44830.392542149682</v>
      </c>
    </row>
    <row r="44" spans="2:3" x14ac:dyDescent="0.3">
      <c r="B44" s="44" t="s">
        <v>63</v>
      </c>
      <c r="C44" s="47">
        <f>XNPV(C27,C30:C41,B30:B41)</f>
        <v>29887.021364283049</v>
      </c>
    </row>
    <row r="45" spans="2:3" x14ac:dyDescent="0.3">
      <c r="B45" s="44" t="s">
        <v>65</v>
      </c>
      <c r="C45" s="50">
        <f>IRR(C30:C41)</f>
        <v>1.9527374091724781E-2</v>
      </c>
    </row>
    <row r="46" spans="2:3" x14ac:dyDescent="0.3">
      <c r="B46" s="44" t="s">
        <v>66</v>
      </c>
      <c r="C46" s="50">
        <f>XIRR(C30:C41,B30:B41)</f>
        <v>0.26256038546562199</v>
      </c>
    </row>
    <row r="52" spans="2:3" x14ac:dyDescent="0.3">
      <c r="B52" s="43" t="s">
        <v>64</v>
      </c>
      <c r="C52" s="37">
        <v>0.17</v>
      </c>
    </row>
    <row r="53" spans="2:3" x14ac:dyDescent="0.3">
      <c r="B53" s="43"/>
      <c r="C53" s="37"/>
    </row>
    <row r="54" spans="2:3" x14ac:dyDescent="0.3">
      <c r="B54" s="43" t="s">
        <v>61</v>
      </c>
      <c r="C54" s="43" t="s">
        <v>62</v>
      </c>
    </row>
    <row r="55" spans="2:3" x14ac:dyDescent="0.3">
      <c r="B55" s="45">
        <v>46023</v>
      </c>
      <c r="C55" s="43">
        <v>-6000000</v>
      </c>
    </row>
    <row r="56" spans="2:3" x14ac:dyDescent="0.3">
      <c r="B56" s="45">
        <v>46068</v>
      </c>
      <c r="C56" s="61">
        <v>800000</v>
      </c>
    </row>
    <row r="57" spans="2:3" x14ac:dyDescent="0.3">
      <c r="B57" s="45">
        <v>46102</v>
      </c>
      <c r="C57" s="61">
        <v>820000</v>
      </c>
    </row>
    <row r="58" spans="2:3" x14ac:dyDescent="0.3">
      <c r="B58" s="45">
        <v>46155</v>
      </c>
      <c r="C58" s="61">
        <v>560000</v>
      </c>
    </row>
    <row r="59" spans="2:3" x14ac:dyDescent="0.3">
      <c r="B59" s="45">
        <v>46189</v>
      </c>
      <c r="C59" s="61">
        <v>580000</v>
      </c>
    </row>
    <row r="60" spans="2:3" x14ac:dyDescent="0.3">
      <c r="B60" s="45">
        <v>46290</v>
      </c>
      <c r="C60" s="61">
        <v>640000</v>
      </c>
    </row>
    <row r="61" spans="2:3" x14ac:dyDescent="0.3">
      <c r="B61" s="45">
        <v>46310</v>
      </c>
      <c r="C61" s="61">
        <v>660000</v>
      </c>
    </row>
    <row r="62" spans="2:3" x14ac:dyDescent="0.3">
      <c r="B62" s="45">
        <v>46381</v>
      </c>
      <c r="C62" s="61">
        <v>2700000</v>
      </c>
    </row>
    <row r="64" spans="2:3" x14ac:dyDescent="0.3">
      <c r="B64" s="63" t="s">
        <v>63</v>
      </c>
      <c r="C64" s="47">
        <f>XNPV(C52,C55:C62,B55:B62)</f>
        <v>114947.34445399512</v>
      </c>
    </row>
    <row r="65" spans="2:3" x14ac:dyDescent="0.3">
      <c r="B65" s="63" t="s">
        <v>66</v>
      </c>
      <c r="C65" s="50">
        <f>XIRR(C55:C62,B55:B62)</f>
        <v>0.20588636994361878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9E-2E23-4917-B2D0-430210F63618}">
  <dimension ref="A1:G61"/>
  <sheetViews>
    <sheetView tabSelected="1" zoomScale="85" zoomScaleNormal="85" workbookViewId="0">
      <selection activeCell="C14" sqref="C14"/>
    </sheetView>
  </sheetViews>
  <sheetFormatPr defaultColWidth="9.109375" defaultRowHeight="14.4" x14ac:dyDescent="0.3"/>
  <cols>
    <col min="1" max="1" width="44.44140625" bestFit="1" customWidth="1"/>
    <col min="2" max="2" width="28.77734375" customWidth="1"/>
    <col min="3" max="3" width="27.77734375" bestFit="1" customWidth="1"/>
    <col min="4" max="4" width="28.21875" bestFit="1" customWidth="1"/>
    <col min="5" max="6" width="27.33203125" bestFit="1" customWidth="1"/>
    <col min="7" max="7" width="28.21875" bestFit="1" customWidth="1"/>
  </cols>
  <sheetData>
    <row r="1" spans="1:7" x14ac:dyDescent="0.3">
      <c r="A1" t="s">
        <v>85</v>
      </c>
      <c r="B1" s="64" t="s">
        <v>84</v>
      </c>
      <c r="C1" s="65" t="s">
        <v>86</v>
      </c>
      <c r="D1" s="65" t="s">
        <v>87</v>
      </c>
      <c r="E1" s="65" t="s">
        <v>88</v>
      </c>
      <c r="F1" s="65" t="s">
        <v>89</v>
      </c>
      <c r="G1" s="65" t="s">
        <v>90</v>
      </c>
    </row>
    <row r="2" spans="1:7" x14ac:dyDescent="0.3">
      <c r="B2" s="41"/>
      <c r="C2">
        <v>1</v>
      </c>
      <c r="D2">
        <v>2</v>
      </c>
      <c r="E2">
        <v>3</v>
      </c>
      <c r="F2">
        <v>4</v>
      </c>
      <c r="G2">
        <v>5</v>
      </c>
    </row>
    <row r="3" spans="1:7" x14ac:dyDescent="0.3">
      <c r="B3" s="41"/>
    </row>
    <row r="4" spans="1:7" x14ac:dyDescent="0.3">
      <c r="A4" t="s">
        <v>71</v>
      </c>
      <c r="B4" s="41"/>
      <c r="C4" s="72">
        <v>12000</v>
      </c>
      <c r="D4" s="72">
        <v>18500</v>
      </c>
      <c r="E4" s="72">
        <v>24000</v>
      </c>
      <c r="F4" s="72">
        <v>28000</v>
      </c>
      <c r="G4" s="72">
        <v>32000</v>
      </c>
    </row>
    <row r="5" spans="1:7" x14ac:dyDescent="0.3">
      <c r="A5" t="s">
        <v>73</v>
      </c>
      <c r="B5" s="41"/>
      <c r="C5" s="73">
        <v>11.8</v>
      </c>
      <c r="D5" s="73">
        <v>12.2</v>
      </c>
      <c r="E5" s="73">
        <v>12.5</v>
      </c>
      <c r="F5" s="73">
        <v>12.8</v>
      </c>
      <c r="G5" s="73">
        <v>11.1</v>
      </c>
    </row>
    <row r="6" spans="1:7" x14ac:dyDescent="0.3">
      <c r="B6" s="41"/>
    </row>
    <row r="7" spans="1:7" x14ac:dyDescent="0.3">
      <c r="A7" s="64" t="s">
        <v>81</v>
      </c>
      <c r="B7" s="41"/>
      <c r="C7" s="67">
        <f>C8*C4</f>
        <v>132396000</v>
      </c>
      <c r="D7" s="67">
        <f t="shared" ref="D7:G7" si="0">D8*D4</f>
        <v>215994900.00000003</v>
      </c>
      <c r="E7" s="67">
        <f t="shared" si="0"/>
        <v>293700000.00000006</v>
      </c>
      <c r="F7" s="67">
        <f t="shared" si="0"/>
        <v>358758400.00000006</v>
      </c>
      <c r="G7" s="67">
        <f t="shared" si="0"/>
        <v>363369600.00000006</v>
      </c>
    </row>
    <row r="8" spans="1:7" x14ac:dyDescent="0.3">
      <c r="A8" t="s">
        <v>74</v>
      </c>
      <c r="B8" s="41"/>
      <c r="C8" s="67">
        <f>C5*C12*1.1</f>
        <v>11033</v>
      </c>
      <c r="D8" s="67">
        <f t="shared" ref="D8:G8" si="1">D5*D12*1.1</f>
        <v>11675.400000000001</v>
      </c>
      <c r="E8" s="67">
        <f t="shared" si="1"/>
        <v>12237.500000000002</v>
      </c>
      <c r="F8" s="67">
        <f t="shared" si="1"/>
        <v>12812.800000000001</v>
      </c>
      <c r="G8" s="67">
        <f t="shared" si="1"/>
        <v>11355.300000000001</v>
      </c>
    </row>
    <row r="9" spans="1:7" x14ac:dyDescent="0.3">
      <c r="B9" s="41"/>
      <c r="C9" s="58"/>
      <c r="D9" s="58"/>
      <c r="E9" s="58"/>
      <c r="F9" s="58"/>
      <c r="G9" s="58"/>
    </row>
    <row r="10" spans="1:7" x14ac:dyDescent="0.3">
      <c r="A10" s="64" t="s">
        <v>82</v>
      </c>
      <c r="B10" s="71">
        <v>15000000</v>
      </c>
      <c r="C10" s="68">
        <f>SUM(C11,C13:C15)</f>
        <v>130760000</v>
      </c>
      <c r="D10" s="68">
        <f t="shared" ref="D10:G10" si="2">SUM(D11,D13:D15)</f>
        <v>208559000</v>
      </c>
      <c r="E10" s="68">
        <f t="shared" si="2"/>
        <v>281300000</v>
      </c>
      <c r="F10" s="68">
        <f t="shared" si="2"/>
        <v>342144000</v>
      </c>
      <c r="G10" s="68">
        <f t="shared" si="2"/>
        <v>348036000</v>
      </c>
    </row>
    <row r="11" spans="1:7" x14ac:dyDescent="0.3">
      <c r="A11" s="64" t="s">
        <v>83</v>
      </c>
      <c r="B11" s="41"/>
      <c r="C11" s="68">
        <f>C12*C5*C4</f>
        <v>120360000</v>
      </c>
      <c r="D11" s="68">
        <f t="shared" ref="D11:G11" si="3">D12*D5*D4</f>
        <v>196359000</v>
      </c>
      <c r="E11" s="68">
        <f t="shared" si="3"/>
        <v>267000000</v>
      </c>
      <c r="F11" s="68">
        <f t="shared" si="3"/>
        <v>326144000</v>
      </c>
      <c r="G11" s="68">
        <f t="shared" si="3"/>
        <v>330336000</v>
      </c>
    </row>
    <row r="12" spans="1:7" x14ac:dyDescent="0.3">
      <c r="A12" t="s">
        <v>72</v>
      </c>
      <c r="B12" s="41"/>
      <c r="C12" s="70">
        <v>850</v>
      </c>
      <c r="D12" s="70">
        <v>870</v>
      </c>
      <c r="E12" s="70">
        <v>890</v>
      </c>
      <c r="F12" s="70">
        <v>910</v>
      </c>
      <c r="G12" s="70">
        <v>930</v>
      </c>
    </row>
    <row r="13" spans="1:7" x14ac:dyDescent="0.3">
      <c r="A13" t="s">
        <v>75</v>
      </c>
      <c r="B13" s="41"/>
      <c r="C13" s="71">
        <v>4800000</v>
      </c>
      <c r="D13" s="71">
        <v>5500000</v>
      </c>
      <c r="E13" s="71">
        <v>6200000</v>
      </c>
      <c r="F13" s="71">
        <v>6800000</v>
      </c>
      <c r="G13" s="71">
        <v>7400000</v>
      </c>
    </row>
    <row r="14" spans="1:7" x14ac:dyDescent="0.3">
      <c r="A14" t="s">
        <v>76</v>
      </c>
      <c r="B14" s="41"/>
      <c r="C14" s="71">
        <v>2400000</v>
      </c>
      <c r="D14" s="71">
        <v>2600000</v>
      </c>
      <c r="E14" s="71">
        <v>2800000</v>
      </c>
      <c r="F14" s="71">
        <v>3000000</v>
      </c>
      <c r="G14" s="71">
        <v>3200000</v>
      </c>
    </row>
    <row r="15" spans="1:7" x14ac:dyDescent="0.3">
      <c r="A15" t="s">
        <v>77</v>
      </c>
      <c r="B15" s="41"/>
      <c r="C15" s="71">
        <v>3200000</v>
      </c>
      <c r="D15" s="71">
        <v>4100000</v>
      </c>
      <c r="E15" s="71">
        <v>5300000</v>
      </c>
      <c r="F15" s="71">
        <v>6200000</v>
      </c>
      <c r="G15" s="71">
        <v>7100000</v>
      </c>
    </row>
    <row r="16" spans="1:7" x14ac:dyDescent="0.3">
      <c r="B16" s="41"/>
    </row>
    <row r="17" spans="1:7" x14ac:dyDescent="0.3">
      <c r="B17" s="41"/>
    </row>
    <row r="18" spans="1:7" x14ac:dyDescent="0.3">
      <c r="A18" s="64" t="s">
        <v>91</v>
      </c>
      <c r="B18" s="41">
        <f t="shared" ref="B18:G18" si="4">B7-B10</f>
        <v>-15000000</v>
      </c>
      <c r="C18" s="69">
        <f>C7-C10</f>
        <v>1636000</v>
      </c>
      <c r="D18" s="69">
        <f t="shared" si="4"/>
        <v>7435900.0000000298</v>
      </c>
      <c r="E18" s="69">
        <f t="shared" si="4"/>
        <v>12400000.00000006</v>
      </c>
      <c r="F18" s="69">
        <f t="shared" si="4"/>
        <v>16614400.00000006</v>
      </c>
      <c r="G18" s="69">
        <f t="shared" si="4"/>
        <v>15333600.00000006</v>
      </c>
    </row>
    <row r="19" spans="1:7" x14ac:dyDescent="0.3">
      <c r="B19" s="41"/>
    </row>
    <row r="20" spans="1:7" x14ac:dyDescent="0.3">
      <c r="A20" s="64" t="s">
        <v>92</v>
      </c>
      <c r="B20" s="41"/>
      <c r="C20" s="68">
        <f>SUM(C21:C22)</f>
        <v>1050520</v>
      </c>
      <c r="D20" s="68">
        <f t="shared" ref="D20:G20" si="5">SUM(D21:D22)</f>
        <v>3855673.000000014</v>
      </c>
      <c r="E20" s="68">
        <f t="shared" si="5"/>
        <v>6294400.0000000279</v>
      </c>
      <c r="F20" s="68">
        <f t="shared" si="5"/>
        <v>8354368.0000000279</v>
      </c>
      <c r="G20" s="68">
        <f t="shared" si="5"/>
        <v>7831592.0000000279</v>
      </c>
    </row>
    <row r="21" spans="1:7" x14ac:dyDescent="0.3">
      <c r="A21" s="64" t="s">
        <v>79</v>
      </c>
      <c r="B21" s="41"/>
      <c r="C21" s="68">
        <f>C18*Налог_на_прибыль</f>
        <v>409000</v>
      </c>
      <c r="D21" s="68">
        <f>D18*Налог_на_прибыль</f>
        <v>1858975.0000000075</v>
      </c>
      <c r="E21" s="68">
        <f>E18*Налог_на_прибыль</f>
        <v>3100000.0000000149</v>
      </c>
      <c r="F21" s="68">
        <f>F18*Налог_на_прибыль</f>
        <v>4153600.0000000149</v>
      </c>
      <c r="G21" s="68">
        <f>G18*Налог_на_прибыль</f>
        <v>3833400.0000000149</v>
      </c>
    </row>
    <row r="22" spans="1:7" x14ac:dyDescent="0.3">
      <c r="A22" s="64" t="s">
        <v>78</v>
      </c>
      <c r="B22" s="41"/>
      <c r="C22" s="68">
        <f>(C7-SUM(C11,C13:C14)-Доля_расходов_к_НДС*C15)*НДС</f>
        <v>641520</v>
      </c>
      <c r="D22" s="68">
        <f>(D7-SUM(D11,D13:D14)-Доля_расходов_к_НДС*D15)*НДС</f>
        <v>1996698.0000000065</v>
      </c>
      <c r="E22" s="68">
        <f>(E7-SUM(E11,E13:E14)-Доля_расходов_к_НДС*E15)*НДС</f>
        <v>3194400.000000013</v>
      </c>
      <c r="F22" s="68">
        <f>(F7-SUM(F11,F13:F14)-Доля_расходов_к_НДС*F15)*НДС</f>
        <v>4200768.000000013</v>
      </c>
      <c r="G22" s="68">
        <f>(G7-SUM(G11,G13:G14)-Доля_расходов_к_НДС*G15)*НДС</f>
        <v>3998192.000000013</v>
      </c>
    </row>
    <row r="23" spans="1:7" x14ac:dyDescent="0.3">
      <c r="B23" s="41"/>
    </row>
    <row r="24" spans="1:7" x14ac:dyDescent="0.3">
      <c r="A24" s="64" t="s">
        <v>93</v>
      </c>
      <c r="B24" s="41">
        <f>B18-B20</f>
        <v>-15000000</v>
      </c>
      <c r="C24" s="67">
        <f>C18-C20</f>
        <v>585480</v>
      </c>
      <c r="D24" s="67">
        <f t="shared" ref="D24:G24" si="6">D18-D20</f>
        <v>3580227.0000000158</v>
      </c>
      <c r="E24" s="67">
        <f t="shared" si="6"/>
        <v>6105600.0000000317</v>
      </c>
      <c r="F24" s="67">
        <f t="shared" si="6"/>
        <v>8260032.0000000317</v>
      </c>
      <c r="G24" s="67">
        <f t="shared" si="6"/>
        <v>7502008.0000000317</v>
      </c>
    </row>
    <row r="25" spans="1:7" x14ac:dyDescent="0.3">
      <c r="A25" s="64" t="s">
        <v>95</v>
      </c>
      <c r="B25" s="41"/>
      <c r="C25" s="67">
        <f>PV(Ставка_дисконтирования,C2,,-C24)</f>
        <v>504724.13793103449</v>
      </c>
      <c r="D25" s="67">
        <f>PV(Ставка_дисконтирования,D2,,-D24)</f>
        <v>2660691.8846611297</v>
      </c>
      <c r="E25" s="67">
        <f>PV(Ставка_дисконтирования,E2,,-E24)</f>
        <v>3911599.4915740909</v>
      </c>
      <c r="F25" s="67">
        <f>PV(Ставка_дисконтирования,F2,,-F24)</f>
        <v>4561942.1418078709</v>
      </c>
      <c r="G25" s="67">
        <f>PV(Ставка_дисконтирования,G2,,-G24)</f>
        <v>3571803.6505414848</v>
      </c>
    </row>
    <row r="26" spans="1:7" x14ac:dyDescent="0.3">
      <c r="B26" s="41"/>
      <c r="C26" s="41"/>
      <c r="D26" s="41"/>
      <c r="E26" s="41"/>
      <c r="F26" s="41"/>
      <c r="G26" s="41"/>
    </row>
    <row r="27" spans="1:7" x14ac:dyDescent="0.3">
      <c r="A27" s="64" t="s">
        <v>94</v>
      </c>
      <c r="B27" s="41">
        <f>B24</f>
        <v>-15000000</v>
      </c>
      <c r="C27" s="67">
        <f>C24+B27</f>
        <v>-14414520</v>
      </c>
      <c r="D27" s="67">
        <f t="shared" ref="D27:G27" si="7">D24+C27</f>
        <v>-10834292.999999985</v>
      </c>
      <c r="E27" s="67">
        <f t="shared" si="7"/>
        <v>-4728692.9999999534</v>
      </c>
      <c r="F27" s="67">
        <f t="shared" si="7"/>
        <v>3531339.0000000782</v>
      </c>
      <c r="G27" s="67">
        <f t="shared" si="7"/>
        <v>11033347.00000011</v>
      </c>
    </row>
    <row r="28" spans="1:7" x14ac:dyDescent="0.3">
      <c r="A28" s="64" t="s">
        <v>96</v>
      </c>
      <c r="B28" s="41"/>
      <c r="C28" s="67">
        <f>PV(Ставка_дисконтирования,C2,,-C27)</f>
        <v>-12426310.344827587</v>
      </c>
      <c r="D28" s="67">
        <f>PV(Ставка_дисконтирования,D2,,-D27)</f>
        <v>-8051644.619500584</v>
      </c>
      <c r="E28" s="67">
        <f>PV(Ставка_дисконтирования,E2,,-E27)</f>
        <v>-3029473.4562712405</v>
      </c>
      <c r="F28" s="67">
        <f>PV(Ставка_дисконтирования,F2,,-F27)</f>
        <v>1950327.093298181</v>
      </c>
      <c r="G28" s="67">
        <f>PV(Ставка_дисконтирования,G2,,-G27)</f>
        <v>5253120.1102812961</v>
      </c>
    </row>
    <row r="29" spans="1:7" x14ac:dyDescent="0.3">
      <c r="B29" s="41"/>
      <c r="C29" s="41"/>
      <c r="D29" s="41"/>
      <c r="E29" s="41"/>
      <c r="F29" s="41"/>
      <c r="G29" s="41"/>
    </row>
    <row r="30" spans="1:7" x14ac:dyDescent="0.3">
      <c r="B30" s="41"/>
      <c r="C30" s="41"/>
      <c r="D30" s="41"/>
      <c r="E30" s="41"/>
      <c r="F30" s="41"/>
      <c r="G30" s="41"/>
    </row>
    <row r="31" spans="1:7" x14ac:dyDescent="0.3">
      <c r="B31" s="41"/>
      <c r="C31" s="41"/>
      <c r="D31" s="41"/>
      <c r="E31" s="41"/>
      <c r="F31" s="41"/>
      <c r="G31" s="41"/>
    </row>
    <row r="32" spans="1:7" x14ac:dyDescent="0.3">
      <c r="B32" s="41"/>
      <c r="C32" s="41"/>
      <c r="D32" s="41"/>
      <c r="E32" s="41"/>
      <c r="F32" s="41"/>
      <c r="G32" s="41"/>
    </row>
    <row r="33" spans="2:7" x14ac:dyDescent="0.3">
      <c r="B33" s="41"/>
      <c r="C33" s="41"/>
      <c r="D33" s="41"/>
      <c r="E33" s="41"/>
      <c r="F33" s="41"/>
      <c r="G33" s="41"/>
    </row>
    <row r="34" spans="2:7" x14ac:dyDescent="0.3">
      <c r="B34" s="41"/>
      <c r="C34" s="41"/>
      <c r="D34" s="41"/>
      <c r="E34" s="41"/>
      <c r="F34" s="41"/>
      <c r="G34" s="41"/>
    </row>
    <row r="35" spans="2:7" x14ac:dyDescent="0.3">
      <c r="B35" s="41"/>
      <c r="C35" s="41"/>
      <c r="D35" s="41"/>
      <c r="E35" s="41"/>
      <c r="F35" s="41"/>
      <c r="G35" s="41"/>
    </row>
    <row r="36" spans="2:7" x14ac:dyDescent="0.3">
      <c r="B36" s="41"/>
      <c r="C36" s="41"/>
      <c r="D36" s="41"/>
      <c r="E36" s="41"/>
      <c r="F36" s="41"/>
      <c r="G36" s="41"/>
    </row>
    <row r="37" spans="2:7" x14ac:dyDescent="0.3">
      <c r="B37" s="41"/>
      <c r="C37" s="41"/>
      <c r="D37" s="41"/>
      <c r="E37" s="41"/>
      <c r="F37" s="41"/>
      <c r="G37" s="41"/>
    </row>
    <row r="38" spans="2:7" x14ac:dyDescent="0.3">
      <c r="B38" s="41"/>
      <c r="C38" s="41"/>
      <c r="D38" s="41"/>
      <c r="E38" s="41"/>
      <c r="F38" s="41"/>
      <c r="G38" s="41"/>
    </row>
    <row r="39" spans="2:7" x14ac:dyDescent="0.3">
      <c r="B39" s="41"/>
      <c r="C39" s="41"/>
      <c r="D39" s="41"/>
      <c r="E39" s="41"/>
      <c r="F39" s="41"/>
      <c r="G39" s="41"/>
    </row>
    <row r="40" spans="2:7" x14ac:dyDescent="0.3">
      <c r="B40" s="41"/>
      <c r="C40" s="41"/>
      <c r="D40" s="41"/>
      <c r="E40" s="41"/>
      <c r="F40" s="41"/>
      <c r="G40" s="41"/>
    </row>
    <row r="41" spans="2:7" x14ac:dyDescent="0.3">
      <c r="B41" s="41"/>
      <c r="C41" s="41"/>
      <c r="D41" s="41"/>
      <c r="E41" s="41"/>
      <c r="F41" s="41"/>
      <c r="G41" s="41"/>
    </row>
    <row r="42" spans="2:7" x14ac:dyDescent="0.3">
      <c r="B42" s="41"/>
      <c r="C42" s="41"/>
      <c r="D42" s="41"/>
      <c r="E42" s="41"/>
      <c r="F42" s="41"/>
      <c r="G42" s="41"/>
    </row>
    <row r="43" spans="2:7" x14ac:dyDescent="0.3">
      <c r="B43" s="41"/>
      <c r="C43" s="41"/>
      <c r="D43" s="41"/>
      <c r="E43" s="41"/>
      <c r="F43" s="41"/>
      <c r="G43" s="41"/>
    </row>
    <row r="44" spans="2:7" x14ac:dyDescent="0.3">
      <c r="B44" s="41"/>
      <c r="C44" s="41"/>
      <c r="D44" s="41"/>
      <c r="E44" s="41"/>
      <c r="F44" s="41"/>
      <c r="G44" s="41"/>
    </row>
    <row r="45" spans="2:7" x14ac:dyDescent="0.3">
      <c r="B45" s="41"/>
      <c r="C45" s="41"/>
      <c r="D45" s="41"/>
      <c r="E45" s="41"/>
      <c r="F45" s="41"/>
      <c r="G45" s="41"/>
    </row>
    <row r="46" spans="2:7" x14ac:dyDescent="0.3">
      <c r="B46" s="41"/>
      <c r="C46" s="41"/>
      <c r="D46" s="41"/>
      <c r="E46" s="41"/>
      <c r="F46" s="41"/>
      <c r="G46" s="41"/>
    </row>
    <row r="47" spans="2:7" x14ac:dyDescent="0.3">
      <c r="B47" s="41"/>
      <c r="C47" s="41"/>
      <c r="D47" s="41"/>
      <c r="E47" s="41"/>
      <c r="F47" s="41"/>
      <c r="G47" s="41"/>
    </row>
    <row r="48" spans="2:7" x14ac:dyDescent="0.3">
      <c r="B48" s="41"/>
      <c r="C48" s="41"/>
      <c r="D48" s="41"/>
      <c r="E48" s="41"/>
      <c r="F48" s="41"/>
      <c r="G48" s="41"/>
    </row>
    <row r="49" spans="2:7" x14ac:dyDescent="0.3">
      <c r="B49" s="41"/>
      <c r="C49" s="41"/>
      <c r="D49" s="41"/>
      <c r="E49" s="41"/>
      <c r="F49" s="41"/>
      <c r="G49" s="41"/>
    </row>
    <row r="50" spans="2:7" x14ac:dyDescent="0.3">
      <c r="B50" s="41"/>
      <c r="C50" s="41"/>
      <c r="D50" s="41"/>
      <c r="E50" s="41"/>
      <c r="F50" s="41"/>
      <c r="G50" s="41"/>
    </row>
    <row r="51" spans="2:7" x14ac:dyDescent="0.3">
      <c r="B51" s="41"/>
      <c r="C51" s="41"/>
      <c r="D51" s="41"/>
      <c r="E51" s="41"/>
      <c r="F51" s="41"/>
      <c r="G51" s="41"/>
    </row>
    <row r="52" spans="2:7" x14ac:dyDescent="0.3">
      <c r="B52" s="41"/>
      <c r="C52" s="41"/>
      <c r="D52" s="41"/>
      <c r="E52" s="41"/>
      <c r="F52" s="41"/>
      <c r="G52" s="41"/>
    </row>
    <row r="53" spans="2:7" x14ac:dyDescent="0.3">
      <c r="B53" s="41"/>
      <c r="C53" s="41"/>
      <c r="D53" s="41"/>
      <c r="E53" s="41"/>
      <c r="F53" s="41"/>
      <c r="G53" s="41"/>
    </row>
    <row r="54" spans="2:7" x14ac:dyDescent="0.3">
      <c r="B54" s="41"/>
      <c r="C54" s="41"/>
      <c r="D54" s="41"/>
      <c r="E54" s="41"/>
      <c r="F54" s="41"/>
      <c r="G54" s="41"/>
    </row>
    <row r="55" spans="2:7" x14ac:dyDescent="0.3">
      <c r="B55" s="41"/>
      <c r="C55" s="41"/>
      <c r="D55" s="41"/>
      <c r="E55" s="41"/>
      <c r="F55" s="41"/>
      <c r="G55" s="41"/>
    </row>
    <row r="56" spans="2:7" x14ac:dyDescent="0.3">
      <c r="B56" s="41"/>
      <c r="C56" s="41"/>
      <c r="D56" s="41"/>
      <c r="E56" s="41"/>
      <c r="F56" s="41"/>
      <c r="G56" s="41"/>
    </row>
    <row r="57" spans="2:7" x14ac:dyDescent="0.3">
      <c r="B57" s="41"/>
      <c r="C57" s="41"/>
      <c r="D57" s="41"/>
      <c r="E57" s="41"/>
      <c r="F57" s="41"/>
      <c r="G57" s="41"/>
    </row>
    <row r="58" spans="2:7" x14ac:dyDescent="0.3">
      <c r="B58" s="41"/>
      <c r="C58" s="41"/>
      <c r="D58" s="41"/>
      <c r="E58" s="41"/>
      <c r="F58" s="41"/>
      <c r="G58" s="41"/>
    </row>
    <row r="59" spans="2:7" x14ac:dyDescent="0.3">
      <c r="B59" s="41"/>
      <c r="C59" s="41"/>
      <c r="D59" s="41"/>
      <c r="E59" s="41"/>
      <c r="F59" s="41"/>
      <c r="G59" s="41"/>
    </row>
    <row r="60" spans="2:7" x14ac:dyDescent="0.3">
      <c r="B60" s="41"/>
      <c r="C60" s="41"/>
      <c r="D60" s="41"/>
      <c r="E60" s="41"/>
      <c r="F60" s="41"/>
      <c r="G60" s="41"/>
    </row>
    <row r="61" spans="2:7" x14ac:dyDescent="0.3">
      <c r="B61" s="41"/>
      <c r="C61" s="41"/>
      <c r="D61" s="41"/>
      <c r="E61" s="41"/>
      <c r="F61" s="41"/>
      <c r="G61" s="4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C2D3-ADF4-477B-B266-725ED98A8BAC}">
  <dimension ref="A1:I21"/>
  <sheetViews>
    <sheetView workbookViewId="0">
      <selection activeCell="G17" sqref="G17"/>
    </sheetView>
  </sheetViews>
  <sheetFormatPr defaultRowHeight="14.4" x14ac:dyDescent="0.3"/>
  <cols>
    <col min="1" max="1" width="25.6640625" bestFit="1" customWidth="1"/>
    <col min="2" max="8" width="15.21875" bestFit="1" customWidth="1"/>
  </cols>
  <sheetData>
    <row r="1" spans="1:9" x14ac:dyDescent="0.3">
      <c r="A1" s="64" t="s">
        <v>34</v>
      </c>
      <c r="B1" s="36">
        <f>NPV(B21,C20:G20)-B20</f>
        <v>210761.30651561357</v>
      </c>
    </row>
    <row r="2" spans="1:9" x14ac:dyDescent="0.3">
      <c r="A2" s="64" t="s">
        <v>65</v>
      </c>
      <c r="B2" s="39">
        <f>IRR('ЧПС большая задача'!B24:G24)</f>
        <v>0.16459971494566039</v>
      </c>
    </row>
    <row r="5" spans="1:9" x14ac:dyDescent="0.3">
      <c r="A5" s="76">
        <f>B1</f>
        <v>210761.30651561357</v>
      </c>
      <c r="B5" s="75">
        <v>11000000</v>
      </c>
      <c r="C5" s="75">
        <v>12000000</v>
      </c>
      <c r="D5" s="75">
        <v>13000000</v>
      </c>
      <c r="E5" s="75">
        <v>14000000</v>
      </c>
      <c r="F5" s="75">
        <v>15000000</v>
      </c>
      <c r="G5" s="75">
        <v>16000000</v>
      </c>
      <c r="H5" s="75">
        <v>17000000</v>
      </c>
      <c r="I5" s="66"/>
    </row>
    <row r="6" spans="1:9" x14ac:dyDescent="0.3">
      <c r="A6" s="74">
        <v>0.12</v>
      </c>
      <c r="B6" s="41">
        <f t="dataTable" ref="B6:H18" dt2D="1" dtr="1" r1="B20" r2="B21"/>
        <v>6228971.0009106807</v>
      </c>
      <c r="C6" s="41">
        <v>5228971.0009106807</v>
      </c>
      <c r="D6" s="41">
        <v>4228971.0009106807</v>
      </c>
      <c r="E6" s="41">
        <v>3228971.0009106807</v>
      </c>
      <c r="F6" s="41">
        <v>2228971.0009106807</v>
      </c>
      <c r="G6" s="41">
        <v>1228971.0009106807</v>
      </c>
      <c r="H6" s="41">
        <v>228971.00091068074</v>
      </c>
    </row>
    <row r="7" spans="1:9" x14ac:dyDescent="0.3">
      <c r="A7" s="74">
        <v>0.13</v>
      </c>
      <c r="B7" s="41">
        <v>5691275.5641616825</v>
      </c>
      <c r="C7" s="41">
        <v>4691275.5641616825</v>
      </c>
      <c r="D7" s="41">
        <v>3691275.5641616825</v>
      </c>
      <c r="E7" s="41">
        <v>2691275.5641616825</v>
      </c>
      <c r="F7" s="41">
        <v>1691275.5641616825</v>
      </c>
      <c r="G7" s="41">
        <v>691275.5641616825</v>
      </c>
      <c r="H7" s="41">
        <v>-308724.4358383175</v>
      </c>
    </row>
    <row r="8" spans="1:9" x14ac:dyDescent="0.3">
      <c r="A8" s="74">
        <v>0.14000000000000001</v>
      </c>
      <c r="B8" s="41">
        <v>5176463.3703674413</v>
      </c>
      <c r="C8" s="41">
        <v>4176463.3703674413</v>
      </c>
      <c r="D8" s="41">
        <v>3176463.3703674413</v>
      </c>
      <c r="E8" s="41">
        <v>2176463.3703674413</v>
      </c>
      <c r="F8" s="41">
        <v>1176463.3703674413</v>
      </c>
      <c r="G8" s="41">
        <v>176463.37036744133</v>
      </c>
      <c r="H8" s="41">
        <v>-823536.62963255867</v>
      </c>
    </row>
    <row r="9" spans="1:9" x14ac:dyDescent="0.3">
      <c r="A9" s="74">
        <v>0.15</v>
      </c>
      <c r="B9" s="41">
        <v>4683334.0760740172</v>
      </c>
      <c r="C9" s="41">
        <v>3683334.0760740172</v>
      </c>
      <c r="D9" s="41">
        <v>2683334.0760740172</v>
      </c>
      <c r="E9" s="41">
        <v>1683334.0760740172</v>
      </c>
      <c r="F9" s="41">
        <v>683334.07607401721</v>
      </c>
      <c r="G9" s="41">
        <v>-316665.92392598279</v>
      </c>
      <c r="H9" s="41">
        <v>-1316665.9239259828</v>
      </c>
    </row>
    <row r="10" spans="1:9" x14ac:dyDescent="0.3">
      <c r="A10" s="74">
        <v>0.16</v>
      </c>
      <c r="B10" s="41">
        <v>4210761.3065156136</v>
      </c>
      <c r="C10" s="41">
        <v>3210761.3065156136</v>
      </c>
      <c r="D10" s="41">
        <v>2210761.3065156136</v>
      </c>
      <c r="E10" s="41">
        <v>1210761.3065156136</v>
      </c>
      <c r="F10" s="41">
        <v>210761.30651561357</v>
      </c>
      <c r="G10" s="41">
        <v>-789238.69348438643</v>
      </c>
      <c r="H10" s="41">
        <v>-1789238.6934843864</v>
      </c>
    </row>
    <row r="11" spans="1:9" x14ac:dyDescent="0.3">
      <c r="A11" s="74">
        <v>0.17</v>
      </c>
      <c r="B11" s="41">
        <v>3757687.453938473</v>
      </c>
      <c r="C11" s="41">
        <v>2757687.453938473</v>
      </c>
      <c r="D11" s="41">
        <v>1757687.453938473</v>
      </c>
      <c r="E11" s="41">
        <v>757687.45393847302</v>
      </c>
      <c r="F11" s="41">
        <v>-242312.54606152698</v>
      </c>
      <c r="G11" s="41">
        <v>-1242312.546061527</v>
      </c>
      <c r="H11" s="41">
        <v>-2242312.546061527</v>
      </c>
    </row>
    <row r="12" spans="1:9" x14ac:dyDescent="0.3">
      <c r="A12" s="74">
        <v>0.18</v>
      </c>
      <c r="B12" s="41">
        <v>3323118.885201782</v>
      </c>
      <c r="C12" s="41">
        <v>2323118.885201782</v>
      </c>
      <c r="D12" s="41">
        <v>1323118.885201782</v>
      </c>
      <c r="E12" s="41">
        <v>323118.88520178199</v>
      </c>
      <c r="F12" s="41">
        <v>-676881.11479821801</v>
      </c>
      <c r="G12" s="41">
        <v>-1676881.114798218</v>
      </c>
      <c r="H12" s="41">
        <v>-2676881.114798218</v>
      </c>
    </row>
    <row r="13" spans="1:9" x14ac:dyDescent="0.3">
      <c r="A13" s="74">
        <v>0.19</v>
      </c>
      <c r="B13" s="41">
        <v>2906121.5231419466</v>
      </c>
      <c r="C13" s="41">
        <v>1906121.5231419466</v>
      </c>
      <c r="D13" s="41">
        <v>906121.52314194664</v>
      </c>
      <c r="E13" s="41">
        <v>-93878.476858053356</v>
      </c>
      <c r="F13" s="41">
        <v>-1093878.4768580534</v>
      </c>
      <c r="G13" s="41">
        <v>-2093878.4768580534</v>
      </c>
      <c r="H13" s="41">
        <v>-3093878.4768580534</v>
      </c>
    </row>
    <row r="14" spans="1:9" x14ac:dyDescent="0.3">
      <c r="A14" s="74">
        <v>0.2</v>
      </c>
      <c r="B14" s="41">
        <v>2505816.7695473824</v>
      </c>
      <c r="C14" s="41">
        <v>1505816.7695473824</v>
      </c>
      <c r="D14" s="41">
        <v>505816.76954738237</v>
      </c>
      <c r="E14" s="41">
        <v>-494183.23045261763</v>
      </c>
      <c r="F14" s="41">
        <v>-1494183.2304526176</v>
      </c>
      <c r="G14" s="41">
        <v>-2494183.2304526176</v>
      </c>
      <c r="H14" s="41">
        <v>-3494183.2304526176</v>
      </c>
    </row>
    <row r="15" spans="1:9" x14ac:dyDescent="0.3">
      <c r="A15" s="74">
        <v>0.21</v>
      </c>
      <c r="B15" s="41">
        <v>2121377.7406079918</v>
      </c>
      <c r="C15" s="41">
        <v>1121377.7406079918</v>
      </c>
      <c r="D15" s="41">
        <v>121377.74060799181</v>
      </c>
      <c r="E15" s="41">
        <v>-878622.25939200819</v>
      </c>
      <c r="F15" s="41">
        <v>-1878622.2593920082</v>
      </c>
      <c r="G15" s="41">
        <v>-2878622.2593920082</v>
      </c>
      <c r="H15" s="41">
        <v>-3878622.2593920082</v>
      </c>
    </row>
    <row r="16" spans="1:9" x14ac:dyDescent="0.3">
      <c r="A16" s="74">
        <v>0.22</v>
      </c>
      <c r="B16" s="41">
        <v>1752025.7884145603</v>
      </c>
      <c r="C16" s="41">
        <v>752025.78841456026</v>
      </c>
      <c r="D16" s="41">
        <v>-247974.21158543974</v>
      </c>
      <c r="E16" s="41">
        <v>-1247974.2115854397</v>
      </c>
      <c r="F16" s="41">
        <v>-2247974.2115854397</v>
      </c>
      <c r="G16" s="41">
        <v>-3247974.2115854397</v>
      </c>
      <c r="H16" s="41">
        <v>-4247974.2115854397</v>
      </c>
    </row>
    <row r="17" spans="1:8" x14ac:dyDescent="0.3">
      <c r="A17" s="74">
        <v>0.23</v>
      </c>
      <c r="B17" s="41">
        <v>1397027.2845216338</v>
      </c>
      <c r="C17" s="41">
        <v>397027.28452163376</v>
      </c>
      <c r="D17" s="41">
        <v>-602972.71547836624</v>
      </c>
      <c r="E17" s="41">
        <v>-1602972.7154783662</v>
      </c>
      <c r="F17" s="41">
        <v>-2602972.7154783662</v>
      </c>
      <c r="G17" s="41">
        <v>-3602972.7154783662</v>
      </c>
      <c r="H17" s="41">
        <v>-4602972.7154783662</v>
      </c>
    </row>
    <row r="18" spans="1:8" x14ac:dyDescent="0.3">
      <c r="A18" s="74">
        <v>0.24</v>
      </c>
      <c r="B18" s="41">
        <v>1055690.6437821519</v>
      </c>
      <c r="C18" s="41">
        <v>55690.643782151863</v>
      </c>
      <c r="D18" s="41">
        <v>-944309.35621784814</v>
      </c>
      <c r="E18" s="41">
        <v>-1944309.3562178481</v>
      </c>
      <c r="F18" s="41">
        <v>-2944309.3562178481</v>
      </c>
      <c r="G18" s="41">
        <v>-3944309.3562178481</v>
      </c>
      <c r="H18" s="41">
        <v>-4944309.3562178481</v>
      </c>
    </row>
    <row r="20" spans="1:8" x14ac:dyDescent="0.3">
      <c r="A20" t="s">
        <v>91</v>
      </c>
      <c r="B20">
        <v>15000000</v>
      </c>
      <c r="C20">
        <v>585480</v>
      </c>
      <c r="D20">
        <v>3580227.0000000158</v>
      </c>
      <c r="E20">
        <v>6105600.0000000317</v>
      </c>
      <c r="F20">
        <v>8260032.0000000317</v>
      </c>
      <c r="G20">
        <v>7502008.0000000317</v>
      </c>
    </row>
    <row r="21" spans="1:8" x14ac:dyDescent="0.3">
      <c r="A21" s="64" t="s">
        <v>33</v>
      </c>
      <c r="B21" s="42">
        <v>0.16</v>
      </c>
    </row>
  </sheetData>
  <conditionalFormatting sqref="B6:H18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CC01F-7C28-4C02-A66A-E7920EC84D94}">
  <dimension ref="A1:B2"/>
  <sheetViews>
    <sheetView workbookViewId="0">
      <selection activeCell="B2" sqref="B2"/>
    </sheetView>
  </sheetViews>
  <sheetFormatPr defaultRowHeight="14.4" x14ac:dyDescent="0.3"/>
  <cols>
    <col min="1" max="1" width="25.6640625" bestFit="1" customWidth="1"/>
    <col min="2" max="8" width="15.21875" bestFit="1" customWidth="1"/>
  </cols>
  <sheetData>
    <row r="1" spans="1:2" x14ac:dyDescent="0.3">
      <c r="A1" s="64" t="s">
        <v>34</v>
      </c>
      <c r="B1" s="36">
        <f>NPV(Ставка_дисконтирования,'ЧПС большая задача'!C24:G24)-'ЧПС большая задача'!B10</f>
        <v>210761.30651561357</v>
      </c>
    </row>
    <row r="2" spans="1:2" x14ac:dyDescent="0.3">
      <c r="A2" s="64" t="s">
        <v>65</v>
      </c>
      <c r="B2" s="39">
        <f>IRR('ЧПС большая задача'!B24:G24)</f>
        <v>0.16459971494566039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57FB-73F0-4A1F-92EB-B1833E3F60A2}">
  <dimension ref="A1:B4"/>
  <sheetViews>
    <sheetView workbookViewId="0">
      <selection sqref="A1:B1"/>
    </sheetView>
  </sheetViews>
  <sheetFormatPr defaultRowHeight="14.4" x14ac:dyDescent="0.3"/>
  <cols>
    <col min="1" max="1" width="42.109375" bestFit="1" customWidth="1"/>
    <col min="2" max="2" width="29" customWidth="1"/>
  </cols>
  <sheetData>
    <row r="1" spans="1:2" x14ac:dyDescent="0.3">
      <c r="A1" s="64" t="s">
        <v>33</v>
      </c>
      <c r="B1" s="42">
        <v>0.16</v>
      </c>
    </row>
    <row r="2" spans="1:2" x14ac:dyDescent="0.3">
      <c r="A2" t="s">
        <v>78</v>
      </c>
      <c r="B2" s="42">
        <v>0.22</v>
      </c>
    </row>
    <row r="3" spans="1:2" x14ac:dyDescent="0.3">
      <c r="A3" t="s">
        <v>79</v>
      </c>
      <c r="B3" s="42">
        <v>0.25</v>
      </c>
    </row>
    <row r="4" spans="1:2" x14ac:dyDescent="0.3">
      <c r="A4" s="64" t="s">
        <v>80</v>
      </c>
      <c r="B4" s="42">
        <v>0.6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9AED30-B8E8-41ED-8169-DE629C3832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БС</vt:lpstr>
      <vt:lpstr>КПЕР и СТАВКА</vt:lpstr>
      <vt:lpstr>ЧПС и ВНД</vt:lpstr>
      <vt:lpstr>ЧПС задача</vt:lpstr>
      <vt:lpstr>Разница NPV и XNPV</vt:lpstr>
      <vt:lpstr>ЧПС большая задача</vt:lpstr>
      <vt:lpstr>Анализ чувствительности</vt:lpstr>
      <vt:lpstr>Титульный лист</vt:lpstr>
      <vt:lpstr>Показатели</vt:lpstr>
      <vt:lpstr>Доля_расходов_к_НДС</vt:lpstr>
      <vt:lpstr>Налог_на_прибыль</vt:lpstr>
      <vt:lpstr>НДС</vt:lpstr>
      <vt:lpstr>Ставка_дисконтирования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1</cp:revision>
  <dcterms:created xsi:type="dcterms:W3CDTF">2010-11-05T13:11:44Z</dcterms:created>
  <dcterms:modified xsi:type="dcterms:W3CDTF">2026-03-06T10:02:55Z</dcterms:modified>
</cp:coreProperties>
</file>